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S:\SFC\POLE ACHAT\MARCHES LOCAUX\MARCHES EN COURS\ECOTRON- Plateforme Lysimétrique Pilotage des enceintes\1 - REDACTION\DCE\DCE PLACE\TECHNIQUE\CCTP I DPGF I ANNEXES\Pièces écrites\DPGF\"/>
    </mc:Choice>
  </mc:AlternateContent>
  <xr:revisionPtr revIDLastSave="0" documentId="13_ncr:1_{21E4107C-18D1-4210-B889-BF35A7145AA6}" xr6:coauthVersionLast="36" xr6:coauthVersionMax="47" xr10:uidLastSave="{00000000-0000-0000-0000-000000000000}"/>
  <bookViews>
    <workbookView xWindow="0" yWindow="0" windowWidth="21570" windowHeight="7980" tabRatio="897" activeTab="3" xr2:uid="{00000000-000D-0000-FFFF-FFFF00000000}"/>
  </bookViews>
  <sheets>
    <sheet name="PDG" sheetId="60" r:id="rId1"/>
    <sheet name="Recap général " sheetId="70" r:id="rId2"/>
    <sheet name="02-CM BASE" sheetId="75" r:id="rId3"/>
    <sheet name="02-CM VARIANTE" sheetId="76" r:id="rId4"/>
  </sheets>
  <externalReferences>
    <externalReference r:id="rId5"/>
  </externalReferences>
  <definedNames>
    <definedName name="_cib2" localSheetId="1">#REF!</definedName>
    <definedName name="_cib2">#REF!</definedName>
    <definedName name="_xlnm._FilterDatabase" localSheetId="2" hidden="1">'02-CM BASE'!$A$11:$I$59</definedName>
    <definedName name="_xlnm._FilterDatabase" localSheetId="3" hidden="1">'02-CM VARIANTE'!$A$11:$I$59</definedName>
    <definedName name="_tot01">#REF!</definedName>
    <definedName name="_tot02">#REF!</definedName>
    <definedName name="_tot03">#REF!</definedName>
    <definedName name="_tot04">#REF!</definedName>
    <definedName name="_tot05">#REF!</definedName>
    <definedName name="_tot06">#REF!</definedName>
    <definedName name="_tot07">#REF!</definedName>
    <definedName name="_tot08">#REF!</definedName>
    <definedName name="_tot09">#REF!</definedName>
    <definedName name="_tot10">#REF!</definedName>
    <definedName name="_tot11">#REF!</definedName>
    <definedName name="_tot12">#REF!</definedName>
    <definedName name="_tot13">#REF!</definedName>
    <definedName name="_tot14">#REF!</definedName>
    <definedName name="_tot15">#REF!</definedName>
    <definedName name="_tot16">#REF!</definedName>
    <definedName name="_tot17">#REF!</definedName>
    <definedName name="_tot18">#REF!</definedName>
    <definedName name="_tot19">#REF!</definedName>
    <definedName name="_tot20">#REF!</definedName>
    <definedName name="ARRPU">#REF!</definedName>
    <definedName name="Ba">#REF!</definedName>
    <definedName name="Bacou">#REF!</definedName>
    <definedName name="Baint">#REF!</definedName>
    <definedName name="bas_de_page">#REF!</definedName>
    <definedName name="Béton">#REF!</definedName>
    <definedName name="bhy">#REF!</definedName>
    <definedName name="cib">#REF!</definedName>
    <definedName name="coeff">#REF!</definedName>
    <definedName name="delta">#REF!</definedName>
    <definedName name="dht">#REF!</definedName>
    <definedName name="div">#REF!</definedName>
    <definedName name="Doka">#REF!</definedName>
    <definedName name="dttc">#REF!</definedName>
    <definedName name="FIN">'[1]MINUTE DE METRE'!#REF!</definedName>
    <definedName name="go">#REF!</definedName>
    <definedName name="Grosb">#REF!</definedName>
    <definedName name="HA">#REF!</definedName>
    <definedName name="_xlnm.Print_Titles" localSheetId="1">'Recap général '!$1:$4</definedName>
    <definedName name="lll" localSheetId="1">#REF!</definedName>
    <definedName name="lll">#REF!</definedName>
    <definedName name="lot">#REF!</definedName>
    <definedName name="option">#REF!</definedName>
    <definedName name="PM10.0102">'[1]MINUTE DE METRE'!$N$523</definedName>
    <definedName name="PM10.0202">'[1]MINUTE DE METRE'!$N$525</definedName>
    <definedName name="PM10.0302">'[1]MINUTE DE METRE'!$N$527</definedName>
    <definedName name="PM10.0402">'[1]MINUTE DE METRE'!$N$529</definedName>
    <definedName name="PM10.0502">'[1]MINUTE DE METRE'!$N$531</definedName>
    <definedName name="PM10.1001.01">'[1]MINUTE DE METRE'!$N$496</definedName>
    <definedName name="PM10.1002.01">'[1]MINUTE DE METRE'!#REF!</definedName>
    <definedName name="PM10.1101.01">'[1]MINUTE DE METRE'!$N$498</definedName>
    <definedName name="PM10.1102.01">'[1]MINUTE DE METRE'!#REF!</definedName>
    <definedName name="PM10.1201.01">'[1]MINUTE DE METRE'!$N$500</definedName>
    <definedName name="PM10.1202.01">'[1]MINUTE DE METRE'!#REF!</definedName>
    <definedName name="PM10.2001.02">'[1]MINUTE DE METRE'!$N$503</definedName>
    <definedName name="PM10.2002.02">'[1]MINUTE DE METRE'!#REF!</definedName>
    <definedName name="PM10.2101.02">'[1]MINUTE DE METRE'!$N$505</definedName>
    <definedName name="PM10.2102.02">'[1]MINUTE DE METRE'!#REF!</definedName>
    <definedName name="PM10.2201.02">'[1]MINUTE DE METRE'!$N$507</definedName>
    <definedName name="PM10.2202.02">'[1]MINUTE DE METRE'!#REF!</definedName>
    <definedName name="PM10.2301.02">'[1]MINUTE DE METRE'!$N$509</definedName>
    <definedName name="PM10.2302.02">'[1]MINUTE DE METRE'!#REF!</definedName>
    <definedName name="PM10.3001.03">'[1]MINUTE DE METRE'!$N$512</definedName>
    <definedName name="PM10.3002.03">'[1]MINUTE DE METRE'!#REF!</definedName>
    <definedName name="PM10.3501.04">'[1]MINUTE DE METRE'!$N$515</definedName>
    <definedName name="PM10.3502.04">'[1]MINUTE DE METRE'!#REF!</definedName>
    <definedName name="PM10.3601.04">'[1]MINUTE DE METRE'!$N$517</definedName>
    <definedName name="PM10.3602.04">'[1]MINUTE DE METRE'!#REF!</definedName>
    <definedName name="PM10.4001.05">'[1]MINUTE DE METRE'!$N$520</definedName>
    <definedName name="PM10.4002.05">'[1]MINUTE DE METRE'!#REF!</definedName>
    <definedName name="PM20100ARD190003.01">'[1]MINUTE DE METRE'!$N$20</definedName>
    <definedName name="PM20100ARD1900103.02">'[1]MINUTE DE METRE'!$N$48</definedName>
    <definedName name="PM20100ARD202003.01">'[1]MINUTE DE METRE'!$N$24</definedName>
    <definedName name="PM20100cou9803.01">'[1]MINUTE DE METRE'!$N$22</definedName>
    <definedName name="PM20100kkk50003.03">'[1]MINUTE DE METRE'!$N$55</definedName>
    <definedName name="PM20100kkk50103.03">'[1]MINUTE DE METRE'!$N$57</definedName>
    <definedName name="PM20100ttt900203.02">'[1]MINUTE DE METRE'!$N$50</definedName>
    <definedName name="PM20300TC14003.01">'[1]MINUTE DE METRE'!$N$26</definedName>
    <definedName name="PM20500BAC101005">'[1]MINUTE DE METRE'!#REF!</definedName>
    <definedName name="PM20500BAC103003.01">'[1]MINUTE DE METRE'!$N$12</definedName>
    <definedName name="PM20500BAC105003.01">'[1]MINUTE DE METRE'!$N$14</definedName>
    <definedName name="PM20500BAC105005">'[1]MINUTE DE METRE'!$N$14</definedName>
    <definedName name="PM20500BAC150003.01">'[1]MINUTE DE METRE'!$N$16</definedName>
    <definedName name="PM20500BAC150005">'[1]MINUTE DE METRE'!$N$16</definedName>
    <definedName name="PM20600BAC202003.01">'[1]MINUTE DE METRE'!$N$10</definedName>
    <definedName name="PM20600BAC204003.01">'[1]MINUTE DE METRE'!$N$18</definedName>
    <definedName name="PM20600BAC204005">'[1]MINUTE DE METRE'!$N$18</definedName>
    <definedName name="PM20900ETA101003.02">'[1]MINUTE DE METRE'!$N$29</definedName>
    <definedName name="PM20900ETA102003.02">'[1]MINUTE DE METRE'!$N$33</definedName>
    <definedName name="PM20900ETA103003.02">'[1]MINUTE DE METRE'!$N$38</definedName>
    <definedName name="PM20900ETA104003.02">'[1]MINUTE DE METRE'!$N$40</definedName>
    <definedName name="PM20900ETA106003.02">'[1]MINUTE DE METRE'!$N$44</definedName>
    <definedName name="PM20900ETA109003.02">'[1]MINUTE DE METRE'!$N$46</definedName>
    <definedName name="PM20950LAN101003.02">'[1]MINUTE DE METRE'!$N$52</definedName>
    <definedName name="PM35100ALV102008.01">'[1]MINUTE DE METRE'!$N$108</definedName>
    <definedName name="PM35100ALV102008.03">'[1]MINUTE DE METRE'!$N$212</definedName>
    <definedName name="PM35100ALV104008.03">'[1]MINUTE DE METRE'!$N$214</definedName>
    <definedName name="PM35100PAP102008.01">'[1]MINUTE DE METRE'!$N$112</definedName>
    <definedName name="PM35100PAP103008.01">'[1]MINUTE DE METRE'!$N$110</definedName>
    <definedName name="PM35100PAP104008.01">'[1]MINUTE DE METRE'!$N$115</definedName>
    <definedName name="PM35100PAP301008.01">'[1]MINUTE DE METRE'!$N$117</definedName>
    <definedName name="PM35100PAP350008.01">'[1]MINUTE DE METRE'!$N$123</definedName>
    <definedName name="PM35100PAP352008.01">'[1]MINUTE DE METRE'!$N$128</definedName>
    <definedName name="PM35100PAP401008.01">'[1]MINUTE DE METRE'!$N$131</definedName>
    <definedName name="PM35200DIV101008.01">'[1]MINUTE DE METRE'!$N$134</definedName>
    <definedName name="PM35200DIV101008.03">'[1]MINUTE DE METRE'!$N$216</definedName>
    <definedName name="PM35200DIV103008.01">'[1]MINUTE DE METRE'!$N$138</definedName>
    <definedName name="PM35200DIV104008.01">'[1]MINUTE DE METRE'!$N$140</definedName>
    <definedName name="PM35200DIV106008.02">'[1]MINUTE DE METRE'!$N$145</definedName>
    <definedName name="PM35200DIV106008.03">'[1]MINUTE DE METRE'!$N$218</definedName>
    <definedName name="PM3530008.03">'[1]MINUTE DE METRE'!$N$220</definedName>
    <definedName name="PM35400MOB101008.03">'[1]MINUTE DE METRE'!$N$222</definedName>
    <definedName name="PM35400MOB102008.03">'[1]MINUTE DE METRE'!$N$224</definedName>
    <definedName name="PM35400MOB110008.03">'[1]MINUTE DE METRE'!$N$226</definedName>
    <definedName name="PM35men0108.01">'[1]MINUTE DE METRE'!$N$120</definedName>
    <definedName name="PM35men0208.01">'[1]MINUTE DE METRE'!$N$136</definedName>
    <definedName name="PM35men0308.02">'[1]MINUTE DE METRE'!$N$143</definedName>
    <definedName name="PM35men0408.02">'[1]MINUTE DE METRE'!#REF!</definedName>
    <definedName name="PM35men0508.02">'[1]MINUTE DE METRE'!$N$147</definedName>
    <definedName name="PM35men0608.02">'[1]MINUTE DE METRE'!$N$166</definedName>
    <definedName name="PM35men0708.02">'[1]MINUTE DE METRE'!$N$184</definedName>
    <definedName name="PM35men0808.02">'[1]MINUTE DE METRE'!$N$186</definedName>
    <definedName name="PM35men0908.02">'[1]MINUTE DE METRE'!$N$157</definedName>
    <definedName name="PM35men1008.02">'[1]MINUTE DE METRE'!$N$188</definedName>
    <definedName name="PM35men1108.02">'[1]MINUTE DE METRE'!$N$190</definedName>
    <definedName name="PM35men1208.02">'[1]MINUTE DE METRE'!$N$192</definedName>
    <definedName name="PM35men1308.02">'[1]MINUTE DE METRE'!$N$194</definedName>
    <definedName name="PM35men1408.02">'[1]MINUTE DE METRE'!$N$196</definedName>
    <definedName name="PM35men152308.02">'[1]MINUTE DE METRE'!$N$198</definedName>
    <definedName name="PM35men2008.03">'[1]MINUTE DE METRE'!$N$228</definedName>
    <definedName name="PM35men3008.02">'[1]MINUTE DE METRE'!$N$164</definedName>
    <definedName name="PM35men5008.02">'[1]MINUTE DE METRE'!$N$180</definedName>
    <definedName name="PM35men5108.02">'[1]MINUTE DE METRE'!$N$182</definedName>
    <definedName name="PM35men6008.02">'[1]MINUTE DE METRE'!$N$203</definedName>
    <definedName name="PM35men6508.02">'[1]MINUTE DE METRE'!$N$205</definedName>
    <definedName name="PM35men6608.02">'[1]MINUTE DE METRE'!$N$207</definedName>
    <definedName name="PM35men6708.02">'[1]MINUTE DE METRE'!$N$209</definedName>
    <definedName name="PM35zzmn5608.01">'[1]MINUTE DE METRE'!$N$126</definedName>
    <definedName name="PM40100PLA108009.01">'[1]MINUTE DE METRE'!$N$232</definedName>
    <definedName name="PM40100PLA108009.02">'[1]MINUTE DE METRE'!$N$271</definedName>
    <definedName name="PM40100PLA700009.01">'[1]MINUTE DE METRE'!$N$234</definedName>
    <definedName name="PM40100PLA700009.02">'[1]MINUTE DE METRE'!$N$273</definedName>
    <definedName name="PM40200CPL100009.02">'[1]MINUTE DE METRE'!$N$275</definedName>
    <definedName name="PM40200CPL101009.02">'[1]MINUTE DE METRE'!$N$277</definedName>
    <definedName name="PM40200STYL100009.01">'[1]MINUTE DE METRE'!$N$236</definedName>
    <definedName name="PM40200STYL101509.01">'[1]MINUTE DE METRE'!$N$258</definedName>
    <definedName name="PM40400PLP201009.01">'[1]MINUTE DE METRE'!$N$260</definedName>
    <definedName name="PM40pla8009.02">'[1]MINUTE DE METRE'!$N$279</definedName>
    <definedName name="PM40pla80109.01">'[1]MINUTE DE METRE'!$N$264</definedName>
    <definedName name="PM40pla90009.01">'[1]MINUTE DE METRE'!$N$266</definedName>
    <definedName name="PM40PLAT0109.01">'[1]MINUTE DE METRE'!$N$262</definedName>
    <definedName name="PM40ser0106.02">'[1]MINUTE DE METRE'!$N$64</definedName>
    <definedName name="PM40ser0106.03">'[1]MINUTE DE METRE'!#REF!</definedName>
    <definedName name="PM40ser0206.02">'[1]MINUTE DE METRE'!$N$68</definedName>
    <definedName name="PM40ser0206.03">'[1]MINUTE DE METRE'!#REF!</definedName>
    <definedName name="PM40ser0306.02">'[1]MINUTE DE METRE'!$N$66</definedName>
    <definedName name="PM40ser0306.03">'[1]MINUTE DE METRE'!#REF!</definedName>
    <definedName name="PM40ser1006.03">'[1]MINUTE DE METRE'!$N$71</definedName>
    <definedName name="PM40ser1106.03">'[1]MINUTE DE METRE'!$N$73</definedName>
    <definedName name="PM40ser1206.03">'[1]MINUTE DE METRE'!$N$75</definedName>
    <definedName name="PM40ser12106.03">'[1]MINUTE DE METRE'!$N$77</definedName>
    <definedName name="PM40ser1306.03">'[1]MINUTE DE METRE'!$N$81</definedName>
    <definedName name="PM40ser1406.03">'[1]MINUTE DE METRE'!$N$87</definedName>
    <definedName name="PM40ser2006.03">'[1]MINUTE DE METRE'!$N$89</definedName>
    <definedName name="PM40ser2206.03">'[1]MINUTE DE METRE'!$N$91</definedName>
    <definedName name="PM40ser2406.03">'[1]MINUTE DE METRE'!$N$93</definedName>
    <definedName name="PM40ser2606.03">'[1]MINUTE DE METRE'!$N$95</definedName>
    <definedName name="PM40ser2706.03">'[1]MINUTE DE METRE'!$N$99</definedName>
    <definedName name="PM40ser2806.03">'[1]MINUTE DE METRE'!$N$97</definedName>
    <definedName name="PM40ser3006.03">'[1]MINUTE DE METRE'!$N$79</definedName>
    <definedName name="PM40SER9902">'[1]MINUTE DE METRE'!$N$4</definedName>
    <definedName name="PM40SER9904">'[1]MINUTE DE METRE'!$N$4</definedName>
    <definedName name="PM40ser991202">'[1]MINUTE DE METRE'!$N$6</definedName>
    <definedName name="PM45100FIB101012">'[1]MINUTE DE METRE'!$N$389</definedName>
    <definedName name="PM45100FIB102012">'[1]MINUTE DE METRE'!$N$401</definedName>
    <definedName name="PM45100FIB110012">'[1]MINUTE DE METRE'!$N$404</definedName>
    <definedName name="PM45100FIB200012">'[1]MINUTE DE METRE'!$N$412</definedName>
    <definedName name="PM45200FPM400012">'[1]MINUTE DE METRE'!$N$418</definedName>
    <definedName name="PM45fp5512">'[1]MINUTE DE METRE'!$N$407</definedName>
    <definedName name="PM45pla99009.01">'[1]MINUTE DE METRE'!$N$268</definedName>
    <definedName name="PM45zzplaf0112">'[1]MINUTE DE METRE'!$N$421</definedName>
    <definedName name="PM475fp55812">'[1]MINUTE DE METRE'!$N$415</definedName>
    <definedName name="PM50200SOL100010.01">'[1]MINUTE DE METRE'!$N$283</definedName>
    <definedName name="PM50200SOL100110.02">'[1]MINUTE DE METRE'!$N$336</definedName>
    <definedName name="PM50200SOL101810.01">'[1]MINUTE DE METRE'!$N$310</definedName>
    <definedName name="PM50200SOL102010.01">'[1]MINUTE DE METRE'!$N$317</definedName>
    <definedName name="PM50300SOL0500110.02">'[1]MINUTE DE METRE'!$N$340</definedName>
    <definedName name="PM50300SOL101010.01">'[1]MINUTE DE METRE'!$N$306</definedName>
    <definedName name="PM50300SOL102010.01">'[1]MINUTE DE METRE'!$N$285</definedName>
    <definedName name="PM50300SOL150010.01">'[1]MINUTE DE METRE'!$N$308</definedName>
    <definedName name="PM50400MOQ1020110.02">'[1]MINUTE DE METRE'!$N$338</definedName>
    <definedName name="PM50400MOQ105010.01">'[1]MINUTE DE METRE'!$N$323</definedName>
    <definedName name="PM50500DIV101010.01">'[1]MINUTE DE METRE'!$N$327</definedName>
    <definedName name="PM50500DIV102010.01">'[1]MINUTE DE METRE'!$N$329</definedName>
    <definedName name="PM50sol0110.01">'[1]MINUTE DE METRE'!$N$319</definedName>
    <definedName name="PM50sszz0510.01">'[1]MINUTE DE METRE'!$N$321</definedName>
    <definedName name="PM50sszz12010.01">'[1]MINUTE DE METRE'!$N$325</definedName>
    <definedName name="PM55100CAR100011.01">'[1]MINUTE DE METRE'!$N$344</definedName>
    <definedName name="PM55100CAR200011.01">'[1]MINUTE DE METRE'!$N$351</definedName>
    <definedName name="PM55100CAR2000111.02">'[1]MINUTE DE METRE'!$N$382</definedName>
    <definedName name="PM55100CAR400011.01">'[1]MINUTE DE METRE'!$N$364</definedName>
    <definedName name="PM55100rrs0111.01">'[1]MINUTE DE METRE'!$N$346</definedName>
    <definedName name="PM55200FAI100011.01">'[1]MINUTE DE METRE'!$N$368</definedName>
    <definedName name="PM55200FAI1000111.02">'[1]MINUTE DE METRE'!$N$386</definedName>
    <definedName name="PM55200FAI200011.01">'[1]MINUTE DE METRE'!$N$375</definedName>
    <definedName name="PM55300PLIN100011.01">'[1]MINUTE DE METRE'!$N$348</definedName>
    <definedName name="PM55300PLIN1000111.01">'[1]MINUTE DE METRE'!$N$358</definedName>
    <definedName name="PM55300PLIN1000111.02">'[1]MINUTE DE METRE'!$N$384</definedName>
    <definedName name="PM55300PLIN200011.01">'[1]MINUTE DE METRE'!$N$366</definedName>
    <definedName name="PM55400DIV102010.01">'[1]MINUTE DE METRE'!$N$331</definedName>
    <definedName name="PM55400DIV105011.01">'[1]MINUTE DE METRE'!$N$377</definedName>
    <definedName name="PM55400DIV200011.01">'[1]MINUTE DE METRE'!$N$379</definedName>
    <definedName name="PM55sszz5010.01">'[1]MINUTE DE METRE'!$N$333</definedName>
    <definedName name="PM60100PIN1020113.02">'[1]MINUTE DE METRE'!$N$456</definedName>
    <definedName name="PM60100PIN10201213.02">'[1]MINUTE DE METRE'!$N$458</definedName>
    <definedName name="PM60100PIN103013.01">'[1]MINUTE DE METRE'!$N$427</definedName>
    <definedName name="PM60100PIN1040113.02">'[1]MINUTE DE METRE'!$N$460</definedName>
    <definedName name="PM60100PIN104013.01">'[1]MINUTE DE METRE'!$N$431</definedName>
    <definedName name="PM60100PIN1040213.01">'[1]MINUTE DE METRE'!$N$433</definedName>
    <definedName name="PM60100PIN1040313.01">'[1]MINUTE DE METRE'!$N$429</definedName>
    <definedName name="PM60100PIN1100113.01">'[1]MINUTE DE METRE'!$N$437</definedName>
    <definedName name="PM60100PIN110013.01">'[1]MINUTE DE METRE'!$N$439</definedName>
    <definedName name="PM60100PIN120013.01">'[1]MINUTE DE METRE'!$N$441</definedName>
    <definedName name="PM60100PIN200013.01">'[1]MINUTE DE METRE'!$N$435</definedName>
    <definedName name="PM60100PIN201013.01">'[1]MINUTE DE METRE'!$N$443</definedName>
    <definedName name="PM60100PIN300013.01">'[1]MINUTE DE METRE'!$N$445</definedName>
    <definedName name="PM60100PIN400013.01">'[1]MINUTE DE METRE'!$N$449</definedName>
    <definedName name="PM60100PIN9000113.02">'[1]MINUTE DE METRE'!$N$462</definedName>
    <definedName name="PM60100PIN900013.01">'[1]MINUTE DE METRE'!$N$451</definedName>
    <definedName name="PM60200REV200013.01">'[1]MINUTE DE METRE'!$N$447</definedName>
    <definedName name="PM60200REV300013.02">'[1]MINUTE DE METRE'!$N$454</definedName>
    <definedName name="PM60pein0113.01">'[1]MINUTE DE METRE'!$N$425</definedName>
    <definedName name="PM80chauf0115">'[1]MINUTE DE METRE'!$N$468</definedName>
    <definedName name="PM80elec0116">'[1]MINUTE DE METRE'!$N$471</definedName>
    <definedName name="PM80elec0217">'[1]MINUTE DE METRE'!$N$474</definedName>
    <definedName name="PM80occ0107">'[1]MINUTE DE METRE'!$N$102</definedName>
    <definedName name="PM80occ0207">'[1]MINUTE DE METRE'!$N$104</definedName>
    <definedName name="PM80plom0214">'[1]MINUTE DE METRE'!$N$465</definedName>
    <definedName name="PM90ASC1017">'[1]MINUTE DE METRE'!$N$479</definedName>
    <definedName name="PM90pa0118">'[1]MINUTE DE METRE'!$N$482</definedName>
    <definedName name="PM90pa0218">'[1]MINUTE DE METRE'!$N$484</definedName>
    <definedName name="PM90pa0318">'[1]MINUTE DE METRE'!$N$486</definedName>
    <definedName name="PM90pa0418">'[1]MINUTE DE METRE'!$N$488</definedName>
    <definedName name="PM90pa0518">'[1]MINUTE DE METRE'!$N$490</definedName>
    <definedName name="Pot">#REF!</definedName>
    <definedName name="Poutre">#REF!</definedName>
    <definedName name="PV20500BAC1010">'[1]MINUTE DE METRE'!#REF!</definedName>
    <definedName name="PV35men04">'[1]MINUTE DE METRE'!#REF!</definedName>
    <definedName name="QQ10.0102">'[1]MINUTE DE METRE'!$E$523</definedName>
    <definedName name="QQ10.0202">'[1]MINUTE DE METRE'!$E$525</definedName>
    <definedName name="QQ10.0302">'[1]MINUTE DE METRE'!$E$527</definedName>
    <definedName name="QQ10.0402">'[1]MINUTE DE METRE'!$E$529</definedName>
    <definedName name="QQ10.0502">'[1]MINUTE DE METRE'!$E$531</definedName>
    <definedName name="QQ10.1001.01">'[1]MINUTE DE METRE'!$E$496</definedName>
    <definedName name="QQ10.1002.01">'[1]MINUTE DE METRE'!#REF!</definedName>
    <definedName name="QQ10.1101.01">'[1]MINUTE DE METRE'!$E$498</definedName>
    <definedName name="QQ10.1102.01">'[1]MINUTE DE METRE'!#REF!</definedName>
    <definedName name="QQ10.1201.01">'[1]MINUTE DE METRE'!$E$500</definedName>
    <definedName name="QQ10.1202.01">'[1]MINUTE DE METRE'!#REF!</definedName>
    <definedName name="QQ10.2001.02">'[1]MINUTE DE METRE'!$E$503</definedName>
    <definedName name="QQ10.2002.02">'[1]MINUTE DE METRE'!#REF!</definedName>
    <definedName name="QQ10.2101.02">'[1]MINUTE DE METRE'!$E$505</definedName>
    <definedName name="QQ10.2102.02">'[1]MINUTE DE METRE'!#REF!</definedName>
    <definedName name="QQ10.2201.02">'[1]MINUTE DE METRE'!$E$507</definedName>
    <definedName name="QQ10.2202.02">'[1]MINUTE DE METRE'!#REF!</definedName>
    <definedName name="QQ10.2301.02">'[1]MINUTE DE METRE'!$E$509</definedName>
    <definedName name="QQ10.2302.02">'[1]MINUTE DE METRE'!#REF!</definedName>
    <definedName name="QQ10.3001.03">'[1]MINUTE DE METRE'!$E$512</definedName>
    <definedName name="QQ10.3002.03">'[1]MINUTE DE METRE'!#REF!</definedName>
    <definedName name="QQ10.3501.04">'[1]MINUTE DE METRE'!$E$515</definedName>
    <definedName name="QQ10.3502.04">'[1]MINUTE DE METRE'!#REF!</definedName>
    <definedName name="QQ10.3601.04">'[1]MINUTE DE METRE'!$E$517</definedName>
    <definedName name="QQ10.3602.04">'[1]MINUTE DE METRE'!#REF!</definedName>
    <definedName name="QQ10.4001.05">'[1]MINUTE DE METRE'!$E$520</definedName>
    <definedName name="QQ10.4002.05">'[1]MINUTE DE METRE'!#REF!</definedName>
    <definedName name="QQ20100ARD190003.01">'[1]MINUTE DE METRE'!$E$20</definedName>
    <definedName name="QQ20100ARD1900103.02">'[1]MINUTE DE METRE'!$E$48</definedName>
    <definedName name="QQ20100ARD202003.01">'[1]MINUTE DE METRE'!$E$24</definedName>
    <definedName name="QQ20100cou9803.01">'[1]MINUTE DE METRE'!$E$22</definedName>
    <definedName name="QQ20100kkk50003.03">'[1]MINUTE DE METRE'!$E$55</definedName>
    <definedName name="QQ20100kkk50103.03">'[1]MINUTE DE METRE'!$E$57</definedName>
    <definedName name="QQ20100ttt900203.02">'[1]MINUTE DE METRE'!$E$50</definedName>
    <definedName name="QQ20300TC14003.01">'[1]MINUTE DE METRE'!$E$26</definedName>
    <definedName name="QQ20500BAC101005">'[1]MINUTE DE METRE'!#REF!</definedName>
    <definedName name="QQ20500BAC103003.01">'[1]MINUTE DE METRE'!$E$12</definedName>
    <definedName name="QQ20500BAC105003.01">'[1]MINUTE DE METRE'!$E$14</definedName>
    <definedName name="QQ20500BAC105005">'[1]MINUTE DE METRE'!$E$14</definedName>
    <definedName name="QQ20500BAC150003.01">'[1]MINUTE DE METRE'!$E$16</definedName>
    <definedName name="QQ20500BAC150005">'[1]MINUTE DE METRE'!$E$16</definedName>
    <definedName name="QQ20600BAC202003.01">'[1]MINUTE DE METRE'!$E$10</definedName>
    <definedName name="QQ20600BAC204003.01">'[1]MINUTE DE METRE'!$E$18</definedName>
    <definedName name="QQ20600BAC204005">'[1]MINUTE DE METRE'!$E$18</definedName>
    <definedName name="QQ20900ETA101003.02">'[1]MINUTE DE METRE'!$E$29</definedName>
    <definedName name="QQ20900ETA102003.02">'[1]MINUTE DE METRE'!$E$33</definedName>
    <definedName name="QQ20900ETA103003.02">'[1]MINUTE DE METRE'!$E$38</definedName>
    <definedName name="QQ20900ETA104003.02">'[1]MINUTE DE METRE'!$E$40</definedName>
    <definedName name="QQ20900ETA106003.02">'[1]MINUTE DE METRE'!$E$44</definedName>
    <definedName name="QQ20900ETA109003.02">'[1]MINUTE DE METRE'!$E$46</definedName>
    <definedName name="QQ20950LAN101003.02">'[1]MINUTE DE METRE'!$E$52</definedName>
    <definedName name="QQ35100ALV102008.01">'[1]MINUTE DE METRE'!$E$108</definedName>
    <definedName name="QQ35100ALV102008.03">'[1]MINUTE DE METRE'!$E$212</definedName>
    <definedName name="QQ35100ALV104008.03">'[1]MINUTE DE METRE'!$E$214</definedName>
    <definedName name="QQ35100PAP102008.01">'[1]MINUTE DE METRE'!$E$112</definedName>
    <definedName name="QQ35100PAP103008.01">'[1]MINUTE DE METRE'!$E$110</definedName>
    <definedName name="QQ35100PAP104008.01">'[1]MINUTE DE METRE'!$E$115</definedName>
    <definedName name="QQ35100PAP301008.01">'[1]MINUTE DE METRE'!$E$117</definedName>
    <definedName name="QQ35100PAP350008.01">'[1]MINUTE DE METRE'!$E$123</definedName>
    <definedName name="QQ35100PAP352008.01">'[1]MINUTE DE METRE'!$E$128</definedName>
    <definedName name="QQ35100PAP401008.01">'[1]MINUTE DE METRE'!$E$131</definedName>
    <definedName name="QQ35200DIV101008.01">'[1]MINUTE DE METRE'!$E$134</definedName>
    <definedName name="QQ35200DIV101008.03">'[1]MINUTE DE METRE'!$E$216</definedName>
    <definedName name="QQ35200DIV103008.01">'[1]MINUTE DE METRE'!$E$138</definedName>
    <definedName name="QQ35200DIV104008.01">'[1]MINUTE DE METRE'!$E$140</definedName>
    <definedName name="QQ35200DIV106008.02">'[1]MINUTE DE METRE'!$E$145</definedName>
    <definedName name="QQ35200DIV106008.03">'[1]MINUTE DE METRE'!$E$218</definedName>
    <definedName name="QQ3530008.03">'[1]MINUTE DE METRE'!$E$220</definedName>
    <definedName name="QQ35400MOB101008.03">'[1]MINUTE DE METRE'!$E$222</definedName>
    <definedName name="QQ35400MOB102008.03">'[1]MINUTE DE METRE'!$E$224</definedName>
    <definedName name="QQ35400MOB110008.03">'[1]MINUTE DE METRE'!$E$226</definedName>
    <definedName name="QQ35men0108.01">'[1]MINUTE DE METRE'!$E$120</definedName>
    <definedName name="QQ35men0208.01">'[1]MINUTE DE METRE'!$E$136</definedName>
    <definedName name="QQ35men0308.02">'[1]MINUTE DE METRE'!$E$143</definedName>
    <definedName name="QQ35men0408.02">'[1]MINUTE DE METRE'!#REF!</definedName>
    <definedName name="QQ35men0508.02">'[1]MINUTE DE METRE'!$E$147</definedName>
    <definedName name="QQ35men0608.02">'[1]MINUTE DE METRE'!$E$166</definedName>
    <definedName name="QQ35men0708.02">'[1]MINUTE DE METRE'!$E$184</definedName>
    <definedName name="QQ35men0808.02">'[1]MINUTE DE METRE'!$E$186</definedName>
    <definedName name="QQ35men0908.02">'[1]MINUTE DE METRE'!$E$157</definedName>
    <definedName name="QQ35men1008.02">'[1]MINUTE DE METRE'!$E$188</definedName>
    <definedName name="QQ35men1108.02">'[1]MINUTE DE METRE'!$E$190</definedName>
    <definedName name="QQ35men1208.02">'[1]MINUTE DE METRE'!$E$192</definedName>
    <definedName name="QQ35men1308.02">'[1]MINUTE DE METRE'!$E$194</definedName>
    <definedName name="QQ35men1408.02">'[1]MINUTE DE METRE'!$E$196</definedName>
    <definedName name="QQ35men152308.02">'[1]MINUTE DE METRE'!$E$198</definedName>
    <definedName name="QQ35men2008.03">'[1]MINUTE DE METRE'!$E$228</definedName>
    <definedName name="QQ35men3008.02">'[1]MINUTE DE METRE'!$E$164</definedName>
    <definedName name="QQ35men5008.02">'[1]MINUTE DE METRE'!$E$180</definedName>
    <definedName name="QQ35men5108.02">'[1]MINUTE DE METRE'!$E$182</definedName>
    <definedName name="QQ35men6008.02">'[1]MINUTE DE METRE'!$E$203</definedName>
    <definedName name="QQ35men6508.02">'[1]MINUTE DE METRE'!$E$205</definedName>
    <definedName name="QQ35men6608.02">'[1]MINUTE DE METRE'!$E$207</definedName>
    <definedName name="QQ35men6708.02">'[1]MINUTE DE METRE'!$E$209</definedName>
    <definedName name="QQ35zzmn5608.01">'[1]MINUTE DE METRE'!$E$126</definedName>
    <definedName name="QQ40100PLA108009.01">'[1]MINUTE DE METRE'!$E$232</definedName>
    <definedName name="QQ40100PLA108009.02">'[1]MINUTE DE METRE'!$E$271</definedName>
    <definedName name="QQ40100PLA700009.01">'[1]MINUTE DE METRE'!$E$234</definedName>
    <definedName name="QQ40100PLA700009.02">'[1]MINUTE DE METRE'!$E$273</definedName>
    <definedName name="QQ40200CPL100009.02">'[1]MINUTE DE METRE'!$E$275</definedName>
    <definedName name="QQ40200CPL101009.02">'[1]MINUTE DE METRE'!$E$277</definedName>
    <definedName name="QQ40200STYL100009.01">'[1]MINUTE DE METRE'!$E$236</definedName>
    <definedName name="QQ40200STYL101509.01">'[1]MINUTE DE METRE'!$E$258</definedName>
    <definedName name="QQ40400PLP201009.01">'[1]MINUTE DE METRE'!$E$260</definedName>
    <definedName name="QQ40pla8009.02">'[1]MINUTE DE METRE'!$E$279</definedName>
    <definedName name="QQ40pla80109.01">'[1]MINUTE DE METRE'!$E$264</definedName>
    <definedName name="QQ40pla90009.01">'[1]MINUTE DE METRE'!$E$266</definedName>
    <definedName name="QQ40PLAT0109.01">'[1]MINUTE DE METRE'!$E$262</definedName>
    <definedName name="QQ40ser0106.02">'[1]MINUTE DE METRE'!$E$64</definedName>
    <definedName name="QQ40ser0106.03">'[1]MINUTE DE METRE'!#REF!</definedName>
    <definedName name="QQ40ser0206.02">'[1]MINUTE DE METRE'!$E$68</definedName>
    <definedName name="QQ40ser0206.03">'[1]MINUTE DE METRE'!#REF!</definedName>
    <definedName name="QQ40ser0306.02">'[1]MINUTE DE METRE'!$E$66</definedName>
    <definedName name="QQ40ser0306.03">'[1]MINUTE DE METRE'!#REF!</definedName>
    <definedName name="QQ40ser1006.03">'[1]MINUTE DE METRE'!$E$71</definedName>
    <definedName name="QQ40ser1106.03">'[1]MINUTE DE METRE'!$E$73</definedName>
    <definedName name="QQ40ser1206.03">'[1]MINUTE DE METRE'!$E$75</definedName>
    <definedName name="QQ40ser12106.03">'[1]MINUTE DE METRE'!$E$77</definedName>
    <definedName name="QQ40ser1306.03">'[1]MINUTE DE METRE'!$E$81</definedName>
    <definedName name="QQ40ser1406.03">'[1]MINUTE DE METRE'!$E$87</definedName>
    <definedName name="QQ40ser2006.03">'[1]MINUTE DE METRE'!$E$89</definedName>
    <definedName name="QQ40ser2206.03">'[1]MINUTE DE METRE'!$E$91</definedName>
    <definedName name="QQ40ser2406.03">'[1]MINUTE DE METRE'!$E$93</definedName>
    <definedName name="QQ40ser2606.03">'[1]MINUTE DE METRE'!$E$95</definedName>
    <definedName name="QQ40ser2706.03">'[1]MINUTE DE METRE'!$E$99</definedName>
    <definedName name="QQ40ser2806.03">'[1]MINUTE DE METRE'!$E$97</definedName>
    <definedName name="QQ40ser3006.03">'[1]MINUTE DE METRE'!$E$79</definedName>
    <definedName name="QQ40SER9902">'[1]MINUTE DE METRE'!$E$4</definedName>
    <definedName name="QQ40SER9904">'[1]MINUTE DE METRE'!$E$4</definedName>
    <definedName name="QQ40ser991202">'[1]MINUTE DE METRE'!$E$6</definedName>
    <definedName name="QQ45100FIB101012">'[1]MINUTE DE METRE'!$E$389</definedName>
    <definedName name="QQ45100FIB102012">'[1]MINUTE DE METRE'!$E$401</definedName>
    <definedName name="QQ45100FIB110012">'[1]MINUTE DE METRE'!$E$404</definedName>
    <definedName name="QQ45100FIB200012">'[1]MINUTE DE METRE'!$E$412</definedName>
    <definedName name="QQ45200FPM400012">'[1]MINUTE DE METRE'!$E$418</definedName>
    <definedName name="QQ45fp5512">'[1]MINUTE DE METRE'!$E$407</definedName>
    <definedName name="QQ45pla99009.01">'[1]MINUTE DE METRE'!$E$268</definedName>
    <definedName name="QQ45zzplaf0112">'[1]MINUTE DE METRE'!$E$421</definedName>
    <definedName name="QQ475fp55812">'[1]MINUTE DE METRE'!$E$415</definedName>
    <definedName name="QQ50200SOL100010.01">'[1]MINUTE DE METRE'!$E$283</definedName>
    <definedName name="QQ50200SOL100110.02">'[1]MINUTE DE METRE'!$E$336</definedName>
    <definedName name="QQ50200SOL101810.01">'[1]MINUTE DE METRE'!$E$310</definedName>
    <definedName name="QQ50200SOL102010.01">'[1]MINUTE DE METRE'!$E$317</definedName>
    <definedName name="QQ50300SOL0500110.02">'[1]MINUTE DE METRE'!$E$340</definedName>
    <definedName name="QQ50300SOL101010.01">'[1]MINUTE DE METRE'!$E$306</definedName>
    <definedName name="QQ50300SOL102010.01">'[1]MINUTE DE METRE'!$E$285</definedName>
    <definedName name="QQ50300SOL150010.01">'[1]MINUTE DE METRE'!$E$308</definedName>
    <definedName name="QQ50400MOQ1020110.02">'[1]MINUTE DE METRE'!$E$338</definedName>
    <definedName name="QQ50400MOQ105010.01">'[1]MINUTE DE METRE'!$E$323</definedName>
    <definedName name="QQ50500DIV101010.01">'[1]MINUTE DE METRE'!$E$327</definedName>
    <definedName name="QQ50500DIV102010.01">'[1]MINUTE DE METRE'!$E$329</definedName>
    <definedName name="QQ50sol0110.01">'[1]MINUTE DE METRE'!$E$319</definedName>
    <definedName name="QQ50sszz0510.01">'[1]MINUTE DE METRE'!$E$321</definedName>
    <definedName name="QQ50sszz12010.01">'[1]MINUTE DE METRE'!$E$325</definedName>
    <definedName name="QQ55100CAR100011.01">'[1]MINUTE DE METRE'!$E$344</definedName>
    <definedName name="QQ55100CAR200011.01">'[1]MINUTE DE METRE'!$E$351</definedName>
    <definedName name="QQ55100CAR2000111.02">'[1]MINUTE DE METRE'!$E$382</definedName>
    <definedName name="QQ55100CAR400011.01">'[1]MINUTE DE METRE'!$E$364</definedName>
    <definedName name="QQ55100rrs0111.01">'[1]MINUTE DE METRE'!$E$346</definedName>
    <definedName name="QQ55200FAI100011.01">'[1]MINUTE DE METRE'!$E$368</definedName>
    <definedName name="QQ55200FAI1000111.02">'[1]MINUTE DE METRE'!$E$386</definedName>
    <definedName name="QQ55200FAI200011.01">'[1]MINUTE DE METRE'!$E$375</definedName>
    <definedName name="QQ55300PLIN100011.01">'[1]MINUTE DE METRE'!$E$348</definedName>
    <definedName name="QQ55300PLIN1000111.01">'[1]MINUTE DE METRE'!$E$358</definedName>
    <definedName name="QQ55300PLIN1000111.02">'[1]MINUTE DE METRE'!$E$384</definedName>
    <definedName name="QQ55300PLIN200011.01">'[1]MINUTE DE METRE'!$E$366</definedName>
    <definedName name="QQ55400DIV102010.01">'[1]MINUTE DE METRE'!$E$331</definedName>
    <definedName name="QQ55400DIV105011.01">'[1]MINUTE DE METRE'!$E$377</definedName>
    <definedName name="QQ55400DIV200011.01">'[1]MINUTE DE METRE'!$E$379</definedName>
    <definedName name="QQ55sszz5010.01">'[1]MINUTE DE METRE'!$E$333</definedName>
    <definedName name="QQ60100PIN1020113.02">'[1]MINUTE DE METRE'!$E$456</definedName>
    <definedName name="QQ60100PIN10201213.02">'[1]MINUTE DE METRE'!$E$458</definedName>
    <definedName name="QQ60100PIN103013.01">'[1]MINUTE DE METRE'!$E$427</definedName>
    <definedName name="QQ60100PIN1040113.02">'[1]MINUTE DE METRE'!$E$460</definedName>
    <definedName name="QQ60100PIN104013.01">'[1]MINUTE DE METRE'!$E$431</definedName>
    <definedName name="QQ60100PIN1040213.01">'[1]MINUTE DE METRE'!$E$433</definedName>
    <definedName name="QQ60100PIN1040313.01">'[1]MINUTE DE METRE'!$E$429</definedName>
    <definedName name="QQ60100PIN1100113.01">'[1]MINUTE DE METRE'!$E$437</definedName>
    <definedName name="QQ60100PIN110013.01">'[1]MINUTE DE METRE'!$E$439</definedName>
    <definedName name="QQ60100PIN120013.01">'[1]MINUTE DE METRE'!$E$441</definedName>
    <definedName name="QQ60100PIN200013.01">'[1]MINUTE DE METRE'!$E$435</definedName>
    <definedName name="QQ60100PIN201013.01">'[1]MINUTE DE METRE'!$E$443</definedName>
    <definedName name="QQ60100PIN300013.01">'[1]MINUTE DE METRE'!$E$445</definedName>
    <definedName name="QQ60100PIN400013.01">'[1]MINUTE DE METRE'!$E$449</definedName>
    <definedName name="QQ60100PIN9000113.02">'[1]MINUTE DE METRE'!$E$462</definedName>
    <definedName name="QQ60100PIN900013.01">'[1]MINUTE DE METRE'!$E$451</definedName>
    <definedName name="QQ60200REV200013.01">'[1]MINUTE DE METRE'!$E$447</definedName>
    <definedName name="QQ60200REV300013.02">'[1]MINUTE DE METRE'!$E$454</definedName>
    <definedName name="QQ60pein0113.01">'[1]MINUTE DE METRE'!$E$425</definedName>
    <definedName name="QQ80chauf0115">'[1]MINUTE DE METRE'!$E$468</definedName>
    <definedName name="QQ80elec0116">'[1]MINUTE DE METRE'!$E$471</definedName>
    <definedName name="QQ80elec0217">'[1]MINUTE DE METRE'!$E$474</definedName>
    <definedName name="QQ80occ0107">'[1]MINUTE DE METRE'!$E$102</definedName>
    <definedName name="QQ80occ0207">'[1]MINUTE DE METRE'!$E$104</definedName>
    <definedName name="QQ80plom0214">'[1]MINUTE DE METRE'!$E$465</definedName>
    <definedName name="QQ90ASC1017">'[1]MINUTE DE METRE'!$E$479</definedName>
    <definedName name="QQ90pa0118">'[1]MINUTE DE METRE'!$E$482</definedName>
    <definedName name="QQ90pa0218">'[1]MINUTE DE METRE'!$E$484</definedName>
    <definedName name="QQ90pa0318">'[1]MINUTE DE METRE'!$E$486</definedName>
    <definedName name="QQ90pa0418">'[1]MINUTE DE METRE'!$E$488</definedName>
    <definedName name="QQ90pa0518">'[1]MINUTE DE METRE'!$E$490</definedName>
    <definedName name="ser">#REF!</definedName>
    <definedName name="tablarr">#REF!</definedName>
    <definedName name="tht">#REF!</definedName>
    <definedName name="thts">#REF!</definedName>
    <definedName name="tot01.01">#REF!</definedName>
    <definedName name="tot01.02">#REF!</definedName>
    <definedName name="tot01.03">#REF!</definedName>
    <definedName name="tot01.04">#REF!</definedName>
    <definedName name="tot01.05">#REF!</definedName>
    <definedName name="tot02.01">#REF!</definedName>
    <definedName name="tot02.02">#REF!</definedName>
    <definedName name="tot02.03">#REF!</definedName>
    <definedName name="tot02.04">#REF!</definedName>
    <definedName name="tot02.05">#REF!</definedName>
    <definedName name="tot03.01">#REF!</definedName>
    <definedName name="tot03.02">#REF!</definedName>
    <definedName name="tot03.03">#REF!</definedName>
    <definedName name="tot04.01">#REF!</definedName>
    <definedName name="tot04.02">#REF!</definedName>
    <definedName name="tot06.01">#REF!</definedName>
    <definedName name="tot06.02">#REF!</definedName>
    <definedName name="tot06.03">#REF!</definedName>
    <definedName name="tot08.01">#REF!</definedName>
    <definedName name="tot08.02">#REF!</definedName>
    <definedName name="tot08.03">#REF!</definedName>
    <definedName name="tot09.01">#REF!</definedName>
    <definedName name="tot09.02">#REF!</definedName>
    <definedName name="tot10.01">#REF!</definedName>
    <definedName name="tot10.02">#REF!</definedName>
    <definedName name="tot11.01">#REF!</definedName>
    <definedName name="tot11.02">#REF!</definedName>
    <definedName name="tot13.01">#REF!</definedName>
    <definedName name="tot13.02">#REF!</definedName>
    <definedName name="tot16.01">#REF!</definedName>
    <definedName name="tot16.02">#REF!</definedName>
    <definedName name="tot16.03">#REF!</definedName>
    <definedName name="tot20.01">#REF!</definedName>
    <definedName name="tot20.02">#REF!</definedName>
    <definedName name="tot20.03">#REF!</definedName>
    <definedName name="tot20.04">#REF!</definedName>
    <definedName name="tot20.05">#REF!</definedName>
    <definedName name="tot20.06">#REF!</definedName>
    <definedName name="TS">#REF!</definedName>
    <definedName name="tttc">#REF!</definedName>
    <definedName name="tttcs">#REF!</definedName>
    <definedName name="variant">#REF!</definedName>
    <definedName name="_xlnm.Print_Area" localSheetId="2">'02-CM BASE'!$A$1:$I$78</definedName>
    <definedName name="_xlnm.Print_Area" localSheetId="3">'02-CM VARIANTE'!$A$1:$I$78</definedName>
    <definedName name="_xlnm.Print_Area" localSheetId="0">PDG!$A$1:$H$32</definedName>
    <definedName name="_xlnm.Print_Area" localSheetId="1">'Recap général '!$A$1:$C$25</definedName>
  </definedNames>
  <calcPr calcId="191029"/>
</workbook>
</file>

<file path=xl/calcChain.xml><?xml version="1.0" encoding="utf-8"?>
<calcChain xmlns="http://schemas.openxmlformats.org/spreadsheetml/2006/main">
  <c r="H15" i="75" l="1"/>
  <c r="H41" i="75"/>
  <c r="B20" i="70"/>
  <c r="B19" i="70"/>
  <c r="B18" i="70"/>
  <c r="H28" i="76"/>
  <c r="C78" i="76"/>
  <c r="B78" i="76"/>
  <c r="C77" i="76"/>
  <c r="B77" i="76"/>
  <c r="C76" i="76"/>
  <c r="B76" i="76"/>
  <c r="A76" i="76"/>
  <c r="C75" i="76"/>
  <c r="B75" i="76"/>
  <c r="C74" i="76"/>
  <c r="B74" i="76"/>
  <c r="C73" i="76"/>
  <c r="B73" i="76"/>
  <c r="C72" i="76"/>
  <c r="B72" i="76"/>
  <c r="C71" i="76"/>
  <c r="B71" i="76"/>
  <c r="A71" i="76"/>
  <c r="C70" i="76"/>
  <c r="B70" i="76"/>
  <c r="C69" i="76"/>
  <c r="B69" i="76"/>
  <c r="C68" i="76"/>
  <c r="B68" i="76"/>
  <c r="C67" i="76"/>
  <c r="B67" i="76"/>
  <c r="A67" i="76"/>
  <c r="H57" i="76"/>
  <c r="H56" i="76"/>
  <c r="H55" i="76"/>
  <c r="H52" i="76"/>
  <c r="H51" i="76"/>
  <c r="H50" i="76"/>
  <c r="H45" i="76"/>
  <c r="H44" i="76" s="1"/>
  <c r="H75" i="76" s="1"/>
  <c r="H42" i="76"/>
  <c r="H41" i="76"/>
  <c r="H40" i="76"/>
  <c r="H39" i="76" s="1"/>
  <c r="H74" i="76" s="1"/>
  <c r="H37" i="76"/>
  <c r="H36" i="76"/>
  <c r="H35" i="76"/>
  <c r="H34" i="76" s="1"/>
  <c r="H73" i="76" s="1"/>
  <c r="H32" i="76"/>
  <c r="H31" i="76"/>
  <c r="H30" i="76"/>
  <c r="H29" i="76"/>
  <c r="H23" i="76"/>
  <c r="H22" i="76" s="1"/>
  <c r="H70" i="76" s="1"/>
  <c r="H20" i="76"/>
  <c r="H19" i="76" s="1"/>
  <c r="H69" i="76" s="1"/>
  <c r="H17" i="76"/>
  <c r="H16" i="76"/>
  <c r="H15" i="76"/>
  <c r="C75" i="75"/>
  <c r="B75" i="75"/>
  <c r="H57" i="75"/>
  <c r="H56" i="75"/>
  <c r="H55" i="75"/>
  <c r="H54" i="75" s="1"/>
  <c r="H52" i="75"/>
  <c r="H51" i="75"/>
  <c r="H49" i="75" s="1"/>
  <c r="H50" i="75"/>
  <c r="H45" i="75"/>
  <c r="H44" i="75" s="1"/>
  <c r="H75" i="75" s="1"/>
  <c r="H42" i="75"/>
  <c r="H40" i="75"/>
  <c r="H37" i="75"/>
  <c r="H36" i="75"/>
  <c r="H35" i="75"/>
  <c r="H32" i="75"/>
  <c r="H31" i="75"/>
  <c r="H30" i="75"/>
  <c r="H29" i="75"/>
  <c r="H28" i="75"/>
  <c r="H23" i="75"/>
  <c r="H22" i="75" s="1"/>
  <c r="H20" i="75"/>
  <c r="H19" i="75" s="1"/>
  <c r="H17" i="75"/>
  <c r="H16" i="75"/>
  <c r="B9" i="70"/>
  <c r="B8" i="70"/>
  <c r="B7" i="70"/>
  <c r="H47" i="75" l="1"/>
  <c r="H39" i="75"/>
  <c r="H14" i="76"/>
  <c r="H68" i="76" s="1"/>
  <c r="H54" i="76"/>
  <c r="H78" i="76" s="1"/>
  <c r="H12" i="76"/>
  <c r="H67" i="76" s="1"/>
  <c r="C18" i="70" s="1"/>
  <c r="H34" i="75"/>
  <c r="H49" i="76"/>
  <c r="H77" i="76" s="1"/>
  <c r="H27" i="75"/>
  <c r="H25" i="75" s="1"/>
  <c r="H14" i="75"/>
  <c r="H27" i="76"/>
  <c r="H72" i="76" s="1"/>
  <c r="G1" i="60"/>
  <c r="B70" i="75"/>
  <c r="C70" i="75"/>
  <c r="B69" i="75"/>
  <c r="C69" i="75"/>
  <c r="B68" i="75"/>
  <c r="C68" i="75"/>
  <c r="H70" i="75"/>
  <c r="H47" i="76" l="1"/>
  <c r="H76" i="76" s="1"/>
  <c r="C20" i="70" s="1"/>
  <c r="H25" i="76"/>
  <c r="H62" i="76" s="1"/>
  <c r="C17" i="70" s="1"/>
  <c r="C23" i="70" s="1"/>
  <c r="C24" i="70" s="1"/>
  <c r="C25" i="70" s="1"/>
  <c r="H12" i="75"/>
  <c r="H68" i="75"/>
  <c r="H69" i="75"/>
  <c r="H78" i="75"/>
  <c r="A67" i="75"/>
  <c r="B67" i="75"/>
  <c r="C67" i="75"/>
  <c r="A71" i="75"/>
  <c r="B71" i="75"/>
  <c r="C71" i="75"/>
  <c r="B72" i="75"/>
  <c r="C72" i="75"/>
  <c r="B73" i="75"/>
  <c r="C73" i="75"/>
  <c r="B74" i="75"/>
  <c r="C74" i="75"/>
  <c r="A76" i="75"/>
  <c r="B76" i="75"/>
  <c r="C76" i="75"/>
  <c r="B77" i="75"/>
  <c r="C77" i="75"/>
  <c r="B78" i="75"/>
  <c r="C78" i="75"/>
  <c r="H71" i="76" l="1"/>
  <c r="C19" i="70" s="1"/>
  <c r="H67" i="75"/>
  <c r="H62" i="75"/>
  <c r="C6" i="70" s="1"/>
  <c r="C12" i="70" s="1"/>
  <c r="C13" i="70" s="1"/>
  <c r="C14" i="70" s="1"/>
  <c r="H63" i="76"/>
  <c r="H64" i="76" s="1"/>
  <c r="H74" i="75"/>
  <c r="H71" i="75"/>
  <c r="H72" i="75"/>
  <c r="H77" i="75"/>
  <c r="H73" i="75"/>
  <c r="C8" i="70" l="1"/>
  <c r="C9" i="70"/>
  <c r="C7" i="70"/>
  <c r="H76" i="75"/>
  <c r="H63" i="75" l="1"/>
  <c r="H64" i="75" s="1"/>
</calcChain>
</file>

<file path=xl/sharedStrings.xml><?xml version="1.0" encoding="utf-8"?>
<sst xmlns="http://schemas.openxmlformats.org/spreadsheetml/2006/main" count="208" uniqueCount="88">
  <si>
    <t>U</t>
  </si>
  <si>
    <t>u</t>
  </si>
  <si>
    <t>Réf.</t>
  </si>
  <si>
    <t>DESIGNATION</t>
  </si>
  <si>
    <t>Qté ent.</t>
  </si>
  <si>
    <t>P.U.</t>
  </si>
  <si>
    <t>Sous-Total</t>
  </si>
  <si>
    <t xml:space="preserve">Commentaires </t>
  </si>
  <si>
    <t/>
  </si>
  <si>
    <t>BET SAI
ZI Plaine de Caumont
3 rue Henri Becquerel
11200 LEZIGNAN CORBIERES
Tél. : 04 68 40 18 73 
Fax : 04 68 33 86 71</t>
  </si>
  <si>
    <t>Le</t>
  </si>
  <si>
    <t>RECAPITULATIF</t>
  </si>
  <si>
    <t xml:space="preserve"> Maître d’Ouvrage :</t>
  </si>
  <si>
    <t xml:space="preserve"> Maître d’Oeuvre :</t>
  </si>
  <si>
    <t>Total TVA 20%</t>
  </si>
  <si>
    <t>Généralités</t>
  </si>
  <si>
    <t>▪ Les équipements du présent DPGF doivent être conformes au CCTP, avec toutes sujétions de mise en œuvre (fourniture, pose, raccordements, supportages, obturation réseau , rebouchage etc. …)
▪ L'entreprise doit prévoir tous les accessoires nécessaires au bon fonctionnement des équipements, la mise en service des appareils et la formation des utilisateurs.
▪ Les quantités définies dans le présent DPGF sont données à titre indicatif et doivent être vérifiées par les entreprises. 
▪ Chaque entrepreneur est tenu de justifier son offre par un devis  faisant  apparaître les quantités qu’il mettra en œuvre avec un détail de prix par article.</t>
  </si>
  <si>
    <r>
      <rPr>
        <sz val="20"/>
        <color theme="1"/>
        <rFont val="Calibri"/>
        <family val="2"/>
        <scheme val="minor"/>
      </rPr>
      <t>BET SAI</t>
    </r>
    <r>
      <rPr>
        <b/>
        <sz val="18"/>
        <color theme="1"/>
        <rFont val="Calibri"/>
        <family val="2"/>
        <scheme val="minor"/>
      </rPr>
      <t xml:space="preserve">
</t>
    </r>
    <r>
      <rPr>
        <sz val="14"/>
        <color theme="1"/>
        <rFont val="Calibri"/>
        <family val="2"/>
        <scheme val="minor"/>
      </rPr>
      <t>3, rue Henri Becquerel
ZI Plaine de Caumont
11200 LÉZIGNAN-CORBI</t>
    </r>
    <r>
      <rPr>
        <sz val="14"/>
        <color theme="1"/>
        <rFont val="Calibri"/>
        <family val="2"/>
      </rPr>
      <t>È</t>
    </r>
    <r>
      <rPr>
        <sz val="14"/>
        <color theme="1"/>
        <rFont val="Calibri"/>
        <family val="2"/>
        <scheme val="minor"/>
      </rPr>
      <t>RES</t>
    </r>
  </si>
  <si>
    <t>ml</t>
  </si>
  <si>
    <t xml:space="preserve">Qté </t>
  </si>
  <si>
    <t>m2</t>
  </si>
  <si>
    <t>1.1</t>
  </si>
  <si>
    <t>2.1</t>
  </si>
  <si>
    <t>2.2</t>
  </si>
  <si>
    <t xml:space="preserve">TOTAL </t>
  </si>
  <si>
    <t>Total  HT</t>
  </si>
  <si>
    <t>Ens</t>
  </si>
  <si>
    <t xml:space="preserve">ETUDES D'EXECUTION </t>
  </si>
  <si>
    <t xml:space="preserve">Installation de chantier </t>
  </si>
  <si>
    <t>Suivi de chantier</t>
  </si>
  <si>
    <t xml:space="preserve">Ens </t>
  </si>
  <si>
    <t xml:space="preserve">Formation, DOE et plan de recollement </t>
  </si>
  <si>
    <r>
      <t xml:space="preserve">Centre National de la Recherche Scientifique 
ECOTRON européen de Montpellier
</t>
    </r>
    <r>
      <rPr>
        <sz val="18"/>
        <rFont val="Calibri"/>
        <family val="2"/>
        <scheme val="minor"/>
      </rPr>
      <t>Campus de Baillargue – 1 Chemin du Rioux
34980 MONTFERRIER SUR LEZ</t>
    </r>
  </si>
  <si>
    <t>.</t>
  </si>
  <si>
    <t>RECAP Décomposition des Prix Globale et Forfaitaire</t>
  </si>
  <si>
    <t>Désignation</t>
  </si>
  <si>
    <t>Total TTC</t>
  </si>
  <si>
    <t>Réalisation des études d’exécution comprenant :
Notes de calculs,
Plans d’implantation,
Vérification des descentes de charges,
Plans de réservations,</t>
  </si>
  <si>
    <t xml:space="preserve">Mesures de sécurité pour travail en hauteur </t>
  </si>
  <si>
    <t xml:space="preserve">DIVERS </t>
  </si>
  <si>
    <t xml:space="preserve">DIVERS - ETUDES </t>
  </si>
  <si>
    <t>2.3</t>
  </si>
  <si>
    <t>COUVERTURE BAC ACIER + EP</t>
  </si>
  <si>
    <t>COUVERTURE /BARDAGES/ETANCHEITE</t>
  </si>
  <si>
    <t xml:space="preserve">CHARPENTE METALLIQUE </t>
  </si>
  <si>
    <t>LOT 2</t>
  </si>
  <si>
    <t xml:space="preserve">Décomposition des Prix Globale et Forfaitaire 
LOT 02 - CM /BARDAGE/COUVERTURE                                 </t>
  </si>
  <si>
    <t>3.1</t>
  </si>
  <si>
    <t>3.2</t>
  </si>
  <si>
    <t>Décomposition des Prix Globale et Forfaitaire</t>
  </si>
  <si>
    <t>1.2</t>
  </si>
  <si>
    <t xml:space="preserve">PORTES EXTERIEURES </t>
  </si>
  <si>
    <t xml:space="preserve">POUTRE DE ROULEMENT PONT ROULANT </t>
  </si>
  <si>
    <t>1.3</t>
  </si>
  <si>
    <t xml:space="preserve">AVANCEE METALLIQUE </t>
  </si>
  <si>
    <t>Fourniture des boîtes d’ancrage au lot gros œuvre pour mise en place suivant les directives du présent lot comprenant :
Boîtes d’ancrage,
Platines et accessoires de fixation,
Plans de réservations et d’implantation,
Toutes sujétions de coordination avec le lot gros œuvre</t>
  </si>
  <si>
    <t>Mise en place des portiques métalliques suivant études de structure comprenant :
Fabrication en atelier,
Protection anticorrosion,
Levage et assemblage,
Boulonnage et soudures,
Réglages et calages,
Toutes sujétions de pose et de stabilité provisoire</t>
  </si>
  <si>
    <t>Mise en place des pannes support de couverture suivant études de structure comprenant :
Pannes métalliques,
Entretoises et fixations,
Réglages et alignements,
Toutes sujétions de pose.</t>
  </si>
  <si>
    <t>Mise en place des pannes support pour la réalisation de l’avancée décorative comprenant :
Structure métallique secondaire,
Fixations et assemblages,
Finition thermolaquée teinte au choix de l’architecte,
Toutes sujétions de pose, de réglage et de finition.</t>
  </si>
  <si>
    <t xml:space="preserve">Transport, déchargement et manutention </t>
  </si>
  <si>
    <r>
      <rPr>
        <b/>
        <sz val="11"/>
        <rFont val="Calibri"/>
        <family val="2"/>
        <scheme val="minor"/>
      </rPr>
      <t>Fourniture et mise en œuvre de 2 poutres de roulement IPE 450</t>
    </r>
    <r>
      <rPr>
        <sz val="11"/>
        <rFont val="Calibri"/>
        <family val="2"/>
        <scheme val="minor"/>
      </rPr>
      <t xml:space="preserve"> comprenant :
Platines, Rails,
Systèmes de fixation,
Alignement et calage,
Supports sur corbeau métallique d'appui (à la charge du lot 02 charpente métallique)
Toutes sujétions de pose et de manutention.</t>
    </r>
  </si>
  <si>
    <t>Descente + collecteur pluviales Ø200</t>
  </si>
  <si>
    <t>BARDAGE</t>
  </si>
  <si>
    <t>Phase - DCE</t>
  </si>
  <si>
    <t>2.4</t>
  </si>
  <si>
    <t>RIDEAUX METALIQUE MOTORISES</t>
  </si>
  <si>
    <t xml:space="preserve">Raccordement des EP sur collecteur EP existant situé dans le batiment adjacent </t>
  </si>
  <si>
    <r>
      <rPr>
        <b/>
        <sz val="11"/>
        <color theme="1"/>
        <rFont val="Calibri"/>
        <family val="2"/>
        <scheme val="minor"/>
      </rPr>
      <t>Fourniture et pose de couvertines</t>
    </r>
    <r>
      <rPr>
        <sz val="11"/>
        <color theme="1"/>
        <rFont val="Calibri"/>
        <family val="2"/>
        <scheme val="minor"/>
      </rPr>
      <t xml:space="preserve"> sur acrotères et liaison sur bâtiment existant  comprenant :
Façonnage aluminium ou acier laqué,
Fixations invisibles, Jonctions et étanchéité,
Finitions.</t>
    </r>
  </si>
  <si>
    <r>
      <rPr>
        <b/>
        <sz val="11"/>
        <color theme="1"/>
        <rFont val="Calibri"/>
        <family val="2"/>
        <scheme val="minor"/>
      </rPr>
      <t>Réalisation d’un chéneau bas de pente</t>
    </r>
    <r>
      <rPr>
        <sz val="11"/>
        <color theme="1"/>
        <rFont val="Calibri"/>
        <family val="2"/>
        <scheme val="minor"/>
      </rPr>
      <t xml:space="preserve"> comprenant :
Façonnage, Supports, Fixations,
Raccordements EP,
Toutes sujétions d’étanchéité.</t>
    </r>
  </si>
  <si>
    <r>
      <t xml:space="preserve">Fourniture et pose de </t>
    </r>
    <r>
      <rPr>
        <b/>
        <sz val="11"/>
        <rFont val="Calibri"/>
        <family val="2"/>
        <scheme val="minor"/>
      </rPr>
      <t>bardage simple peau</t>
    </r>
    <r>
      <rPr>
        <sz val="11"/>
        <rFont val="Calibri"/>
        <family val="2"/>
        <scheme val="minor"/>
      </rPr>
      <t xml:space="preserve"> teinte gris moyen comprenant :
Ossature secondaire,
Fixations et accessoires,
Traitement des angles et raccords,
Toutes sujétions de pose et de finition.</t>
    </r>
  </si>
  <si>
    <r>
      <t>Réalisation des</t>
    </r>
    <r>
      <rPr>
        <b/>
        <sz val="11"/>
        <rFont val="Calibri"/>
        <family val="2"/>
        <scheme val="minor"/>
      </rPr>
      <t xml:space="preserve"> embrasures pour ouvertures en façade</t>
    </r>
    <r>
      <rPr>
        <sz val="11"/>
        <rFont val="Calibri"/>
        <family val="2"/>
        <scheme val="minor"/>
      </rPr>
      <t xml:space="preserve"> comprenant :
Habillages périphériques,
Renforts nécessaires,
Toutes sujétions de finition.</t>
    </r>
  </si>
  <si>
    <r>
      <rPr>
        <b/>
        <sz val="11"/>
        <rFont val="Calibri"/>
        <family val="2"/>
        <scheme val="minor"/>
      </rPr>
      <t xml:space="preserve">Dépose enseigne existante et repose </t>
    </r>
    <r>
      <rPr>
        <sz val="11"/>
        <rFont val="Calibri"/>
        <family val="2"/>
        <scheme val="minor"/>
      </rPr>
      <t xml:space="preserve"> selon visuel du PC comprenant :
Support, Fixations,
Habillages éventuels,
Pose et réglages.</t>
    </r>
  </si>
  <si>
    <r>
      <t xml:space="preserve">Fourniture et pose d’une </t>
    </r>
    <r>
      <rPr>
        <b/>
        <sz val="11"/>
        <rFont val="Calibri"/>
        <family val="2"/>
        <scheme val="minor"/>
      </rPr>
      <t>porte acier issue de secours</t>
    </r>
    <r>
      <rPr>
        <sz val="11"/>
        <rFont val="Calibri"/>
        <family val="2"/>
        <scheme val="minor"/>
      </rPr>
      <t xml:space="preserve"> dimensions 93 x 215 cm comprenant :
Bloc-porte métallique conforme ERT, 
Barre antipanique,
Ferme-porte,
Signalétique réglementaire,
Quincaillerie complète,
Fixations et raccordements,
Réglages et essais de fonctionnement.</t>
    </r>
  </si>
  <si>
    <r>
      <t xml:space="preserve">Fourniture et pose d’un </t>
    </r>
    <r>
      <rPr>
        <b/>
        <sz val="11"/>
        <rFont val="Calibri"/>
        <family val="2"/>
        <scheme val="minor"/>
      </rPr>
      <t>rideau métallique motorisé</t>
    </r>
    <r>
      <rPr>
        <sz val="11"/>
        <rFont val="Calibri"/>
        <family val="2"/>
        <scheme val="minor"/>
      </rPr>
      <t xml:space="preserve"> dimensions 300 x 100 cm comprenant :
Tablier en lames acier galvanisé,
Motorisation électrique,
Commande centralisée deportée 
Dispositifs de sécurité réglementaires,
Coulisses latérales et coffrage,
Peinture de finition et coloris au choix de la Maîtrise d’Ouvrage,
Raccordement électrique,
Réglages, essais et mise en service,
Toutes sujétions de pose et de finition.</t>
    </r>
  </si>
  <si>
    <r>
      <t xml:space="preserve">Fourniture et pose d’un </t>
    </r>
    <r>
      <rPr>
        <b/>
        <sz val="11"/>
        <rFont val="Calibri"/>
        <family val="2"/>
        <scheme val="minor"/>
      </rPr>
      <t xml:space="preserve">rideau metallique industriel  motorisé </t>
    </r>
    <r>
      <rPr>
        <sz val="11"/>
        <rFont val="Calibri"/>
        <family val="2"/>
        <scheme val="minor"/>
      </rPr>
      <t>dimensions 400 x 400 cm comprenant :
Structure acier galvanisé et thermolaqué,
Peinture de finition et coloris au choix de la Maîtrise d’Ouvrage,
Motorisation électri</t>
    </r>
    <r>
      <rPr>
        <sz val="10"/>
        <rFont val="Calibri"/>
        <family val="2"/>
        <scheme val="minor"/>
      </rPr>
      <t>q</t>
    </r>
    <r>
      <rPr>
        <sz val="11"/>
        <rFont val="Calibri"/>
        <family val="2"/>
        <scheme val="minor"/>
      </rPr>
      <t>ue,
Commande par boîte à clé,
Rails, guidages et accessoires de sécurité,
Cellules et dispositifs réglementaires,
Raccordement électrique,
Réglages et essais de fonctionnement.</t>
    </r>
  </si>
  <si>
    <r>
      <t xml:space="preserve">Fourniture et pose d’une </t>
    </r>
    <r>
      <rPr>
        <b/>
        <sz val="11"/>
        <rFont val="Calibri"/>
        <family val="2"/>
        <scheme val="minor"/>
      </rPr>
      <t>porte tierce acier accès CTA</t>
    </r>
    <r>
      <rPr>
        <sz val="11"/>
        <rFont val="Calibri"/>
        <family val="2"/>
        <scheme val="minor"/>
      </rPr>
      <t xml:space="preserve"> comprenant :
Bloc-porte acier dimensions 200 x 215 cm adaptées aux plans,
Dormant et ouvrant métalliques,
Quincaillerie complète,
Ferme-porte,
Seuil et joints d’étanchéité,
Fixations et raccordements,
Toutes sujétions de pose et de finition. </t>
    </r>
  </si>
  <si>
    <t>CNRS-HL-SAI-DCE-DPGF-0012-C</t>
  </si>
  <si>
    <t>TRAVAUX DE CONSTRUCTION DE LA NOUVELLE PLATEFORME LYSIMETRIQUE</t>
  </si>
  <si>
    <t>Travaux de construction de la nouvelle Plateforme Lysimétrique</t>
  </si>
  <si>
    <t>Travaux de construction de la nouvelle Plateforme Lysimètrique</t>
  </si>
  <si>
    <t>Fourniture et pose d'une couverture en panneaux sandwich acier isolés épaisseur 80 mm, âme PIR, résistance thermique R ≥ 3,60 m².K/W, comprenant parements prélaqués, fixations, accessoires, pièces de finition et toutes sujétions de pose,
Traitement des recouvrements,
Toutes sujétions d’étanchéité et de finition.</t>
  </si>
  <si>
    <r>
      <rPr>
        <b/>
        <sz val="11"/>
        <color theme="1"/>
        <rFont val="Calibri"/>
        <family val="2"/>
        <scheme val="minor"/>
      </rPr>
      <t xml:space="preserve">Fourniture et pose de bacs acier </t>
    </r>
    <r>
      <rPr>
        <sz val="11"/>
        <color theme="1"/>
        <rFont val="Calibri"/>
        <family val="2"/>
        <scheme val="minor"/>
      </rPr>
      <t>sur charpente métallique mise en place par le lot charpente, comprenant :
Fixations, accessoires de pose,
Traitement des recouvrements,
Toutes sujétions d’étanchéité et de finition.</t>
    </r>
  </si>
  <si>
    <t>LOT 02 - CHARPENTE METAL / BARDAGE/COUVERTURE OFFRE DE BASE</t>
  </si>
  <si>
    <t>LOT 02 - CHARPENTE METAL / BARDAGE/COUVERTURE OFFRE VARIANTE</t>
  </si>
  <si>
    <t xml:space="preserve">CM /BARDAGE/COUVERTURE  OFFRE DE BASE                         </t>
  </si>
  <si>
    <t>TOTAL OFFRE DE BASE</t>
  </si>
  <si>
    <t>TOTAL OFFRE VARIANTE</t>
  </si>
  <si>
    <t>CM /BARDAGE/COUVERTURE OFFRE VARIANTE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</si>
</sst>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43" formatCode="_-* #,##0.00\ _€_-;\-* #,##0.00\ _€_-;_-* &quot;-&quot;??\ _€_-;_-@_-"/>
    <numFmt numFmtId="164" formatCode="_-* #,##0.00_-;\-* #,##0.00_-;_-* &quot;-&quot;??_-;_-@_-"/>
    <numFmt numFmtId="165" formatCode="0.000"/>
    <numFmt numFmtId="166" formatCode="_-* #,##0.00\ [$€-1]_-;\-* #,##0.00\ [$€-1]_-;_-* &quot;-&quot;??\ [$€-1]_-"/>
    <numFmt numFmtId="167" formatCode="_-* #,##0.00\ [$€-40C]_-;\-* #,##0.00\ [$€-40C]_-;_-* &quot;-&quot;??\ [$€-40C]_-;_-@_-"/>
    <numFmt numFmtId="168" formatCode="#,##0.00[$€];[Red]\-#,##0.00[$€]"/>
    <numFmt numFmtId="169" formatCode="_(&quot;€&quot;* #,##0.00_);_(&quot;€&quot;* \(#,##0.00\);_(&quot;€&quot;* &quot;-&quot;??_);_(@_)"/>
    <numFmt numFmtId="170" formatCode="_(* #,##0.00_);_(* \(#,##0.00\);_(* &quot;-&quot;??_);_(@_)"/>
    <numFmt numFmtId="171" formatCode="_-* #,##0.00\ [$€]_-;\-* #,##0.00\ [$€]_-;_-* &quot;-&quot;??\ [$€]_-;_-@_-"/>
    <numFmt numFmtId="172" formatCode="#,##0.00&quot; &quot;"/>
    <numFmt numFmtId="173" formatCode="#,##0.00\ &quot;€&quot;"/>
  </numFmts>
  <fonts count="12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8"/>
      <name val="Arial"/>
      <family val="2"/>
    </font>
    <font>
      <sz val="10"/>
      <name val="Arial"/>
      <family val="2"/>
    </font>
    <font>
      <sz val="5"/>
      <name val="Helv"/>
    </font>
    <font>
      <sz val="10"/>
      <name val="Helv"/>
    </font>
    <font>
      <sz val="10"/>
      <name val="MS Sans Serif"/>
      <family val="2"/>
    </font>
    <font>
      <b/>
      <sz val="10"/>
      <name val="MS Sans Serif"/>
      <family val="2"/>
    </font>
    <font>
      <b/>
      <sz val="10"/>
      <color indexed="10"/>
      <name val="Arial"/>
      <family val="2"/>
    </font>
    <font>
      <b/>
      <sz val="10"/>
      <color indexed="8"/>
      <name val="Arial"/>
      <family val="2"/>
    </font>
    <font>
      <b/>
      <sz val="12"/>
      <name val="MS Sans Serif"/>
      <family val="2"/>
    </font>
    <font>
      <b/>
      <sz val="14"/>
      <name val="Arial"/>
      <family val="2"/>
    </font>
    <font>
      <b/>
      <sz val="10"/>
      <color indexed="8"/>
      <name val="MS Sans Serif"/>
      <family val="2"/>
    </font>
    <font>
      <b/>
      <sz val="10"/>
      <color indexed="10"/>
      <name val="Helv"/>
    </font>
    <font>
      <i/>
      <sz val="10"/>
      <name val="Arial"/>
      <family val="2"/>
    </font>
    <font>
      <sz val="10"/>
      <name val="Courier New"/>
      <family val="3"/>
    </font>
    <font>
      <b/>
      <sz val="10"/>
      <name val="Arial"/>
      <family val="2"/>
    </font>
    <font>
      <b/>
      <sz val="10"/>
      <color indexed="9"/>
      <name val="Arial"/>
      <family val="2"/>
    </font>
    <font>
      <b/>
      <sz val="10"/>
      <color indexed="9"/>
      <name val="Helv"/>
    </font>
    <font>
      <b/>
      <sz val="10"/>
      <name val="Helv"/>
    </font>
    <font>
      <i/>
      <sz val="10"/>
      <name val="Arial"/>
      <family val="2"/>
    </font>
    <font>
      <b/>
      <sz val="10"/>
      <color indexed="8"/>
      <name val="Helv"/>
    </font>
    <font>
      <b/>
      <sz val="10"/>
      <color indexed="13"/>
      <name val="Arial"/>
      <family val="2"/>
    </font>
    <font>
      <b/>
      <sz val="12"/>
      <name val="Arial"/>
      <family val="2"/>
    </font>
    <font>
      <sz val="12"/>
      <name val="Arial"/>
      <family val="2"/>
    </font>
    <font>
      <sz val="10"/>
      <color indexed="11"/>
      <name val="Helv"/>
    </font>
    <font>
      <b/>
      <sz val="10"/>
      <name val="Courier New"/>
      <family val="3"/>
    </font>
    <font>
      <b/>
      <sz val="10"/>
      <color indexed="15"/>
      <name val="Helv"/>
    </font>
    <font>
      <b/>
      <sz val="10"/>
      <color indexed="11"/>
      <name val="Helv"/>
    </font>
    <font>
      <i/>
      <sz val="10"/>
      <name val="Courier New"/>
      <family val="3"/>
    </font>
    <font>
      <b/>
      <sz val="10"/>
      <name val="Courier New"/>
      <family val="3"/>
    </font>
    <font>
      <b/>
      <sz val="10"/>
      <color indexed="17"/>
      <name val="Helv"/>
    </font>
    <font>
      <b/>
      <sz val="10"/>
      <color indexed="10"/>
      <name val="Arial"/>
      <family val="2"/>
    </font>
    <font>
      <b/>
      <i/>
      <sz val="10"/>
      <name val="Times New Roman"/>
      <family val="1"/>
    </font>
    <font>
      <b/>
      <sz val="14"/>
      <name val="Arial"/>
      <family val="2"/>
    </font>
    <font>
      <sz val="14"/>
      <name val="Arial"/>
      <family val="2"/>
    </font>
    <font>
      <b/>
      <sz val="12"/>
      <name val="Arial"/>
      <family val="2"/>
    </font>
    <font>
      <sz val="12"/>
      <name val="Arial"/>
      <family val="2"/>
    </font>
    <font>
      <b/>
      <sz val="11"/>
      <name val="Arial"/>
      <family val="2"/>
    </font>
    <font>
      <sz val="11"/>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b/>
      <sz val="8"/>
      <name val="Arial"/>
      <family val="2"/>
    </font>
    <font>
      <sz val="10"/>
      <name val="Arial"/>
      <family val="2"/>
    </font>
    <font>
      <i/>
      <sz val="10"/>
      <name val="Helv"/>
    </font>
    <font>
      <sz val="9"/>
      <name val="Helv"/>
    </font>
    <font>
      <b/>
      <sz val="8"/>
      <name val="Helv"/>
    </font>
    <font>
      <sz val="12"/>
      <name val="Times New Roman"/>
      <family val="1"/>
    </font>
    <font>
      <sz val="10"/>
      <name val="Times New Roman"/>
      <family val="1"/>
    </font>
    <font>
      <sz val="9"/>
      <color theme="1"/>
      <name val="Verdana"/>
      <family val="2"/>
    </font>
    <font>
      <b/>
      <i/>
      <sz val="10"/>
      <name val="Helv"/>
    </font>
    <font>
      <sz val="10"/>
      <name val="Century Gothic"/>
      <family val="2"/>
    </font>
    <font>
      <b/>
      <u/>
      <sz val="12"/>
      <name val="Arial"/>
      <family val="2"/>
    </font>
    <font>
      <u/>
      <sz val="11"/>
      <color theme="10"/>
      <name val="Calibri"/>
      <family val="2"/>
    </font>
    <font>
      <sz val="11"/>
      <color theme="1"/>
      <name val="Verdana"/>
      <family val="2"/>
    </font>
    <font>
      <b/>
      <sz val="11"/>
      <color theme="1"/>
      <name val="Verdana"/>
      <family val="2"/>
    </font>
    <font>
      <sz val="18"/>
      <color theme="1"/>
      <name val="Verdana"/>
      <family val="2"/>
    </font>
    <font>
      <b/>
      <sz val="9"/>
      <color theme="1"/>
      <name val="Verdana"/>
      <family val="2"/>
    </font>
    <font>
      <b/>
      <sz val="8"/>
      <color theme="1"/>
      <name val="Verdana"/>
      <family val="2"/>
    </font>
    <font>
      <b/>
      <sz val="18"/>
      <color indexed="56"/>
      <name val="Cambria"/>
      <family val="2"/>
    </font>
    <font>
      <b/>
      <sz val="11"/>
      <color indexed="8"/>
      <name val="Calibri"/>
      <family val="2"/>
    </font>
    <font>
      <b/>
      <sz val="10"/>
      <color theme="1"/>
      <name val="Verdana"/>
      <family val="2"/>
    </font>
    <font>
      <sz val="10"/>
      <name val="Geneva"/>
      <family val="2"/>
    </font>
    <font>
      <b/>
      <u/>
      <sz val="10"/>
      <name val="Arial"/>
      <family val="2"/>
    </font>
    <font>
      <sz val="9"/>
      <name val="Times New Roman"/>
      <family val="1"/>
    </font>
    <font>
      <b/>
      <u/>
      <sz val="10.5"/>
      <color indexed="10"/>
      <name val="Times New Roman"/>
      <family val="1"/>
    </font>
    <font>
      <b/>
      <u/>
      <sz val="10"/>
      <color indexed="12"/>
      <name val="Times New Roman"/>
      <family val="1"/>
    </font>
    <font>
      <b/>
      <u/>
      <sz val="9.5"/>
      <color indexed="17"/>
      <name val="Times New Roman"/>
      <family val="1"/>
    </font>
    <font>
      <b/>
      <u/>
      <sz val="9"/>
      <name val="Times New Roman"/>
      <family val="1"/>
    </font>
    <font>
      <sz val="11"/>
      <name val="Calibri"/>
      <family val="2"/>
      <scheme val="minor"/>
    </font>
    <font>
      <sz val="11"/>
      <color indexed="14"/>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theme="1"/>
      <name val="Calibri"/>
      <family val="2"/>
      <scheme val="minor"/>
    </font>
    <font>
      <b/>
      <sz val="18"/>
      <color theme="1"/>
      <name val="Calibri"/>
      <family val="2"/>
      <scheme val="minor"/>
    </font>
    <font>
      <sz val="18"/>
      <name val="Calibri"/>
      <family val="2"/>
      <scheme val="minor"/>
    </font>
    <font>
      <b/>
      <sz val="18"/>
      <color rgb="FF0070C0"/>
      <name val="Calibri"/>
      <family val="2"/>
      <scheme val="minor"/>
    </font>
    <font>
      <b/>
      <i/>
      <sz val="10"/>
      <name val="Calibri"/>
      <family val="2"/>
      <scheme val="minor"/>
    </font>
    <font>
      <b/>
      <i/>
      <sz val="14"/>
      <name val="Calibri"/>
      <family val="2"/>
      <scheme val="minor"/>
    </font>
    <font>
      <b/>
      <sz val="11"/>
      <name val="Calibri"/>
      <family val="2"/>
      <scheme val="minor"/>
    </font>
    <font>
      <i/>
      <sz val="10"/>
      <name val="Calibri"/>
      <family val="2"/>
      <scheme val="minor"/>
    </font>
    <font>
      <b/>
      <sz val="10"/>
      <name val="Calibri"/>
      <family val="2"/>
      <scheme val="minor"/>
    </font>
    <font>
      <sz val="10"/>
      <name val="Calibri"/>
      <family val="2"/>
      <scheme val="minor"/>
    </font>
    <font>
      <i/>
      <sz val="11"/>
      <color rgb="FF002060"/>
      <name val="Calibri"/>
      <family val="2"/>
      <scheme val="minor"/>
    </font>
    <font>
      <b/>
      <sz val="18"/>
      <name val="Calibri"/>
      <family val="2"/>
      <scheme val="minor"/>
    </font>
    <font>
      <b/>
      <i/>
      <sz val="16"/>
      <name val="Calibri"/>
      <family val="2"/>
      <scheme val="minor"/>
    </font>
    <font>
      <sz val="10"/>
      <color theme="1"/>
      <name val="Verdana"/>
      <family val="2"/>
    </font>
    <font>
      <i/>
      <sz val="16"/>
      <name val="Calibri"/>
      <family val="2"/>
      <scheme val="minor"/>
    </font>
    <font>
      <b/>
      <i/>
      <sz val="14"/>
      <color theme="0"/>
      <name val="Calibri"/>
      <family val="2"/>
      <scheme val="minor"/>
    </font>
    <font>
      <sz val="8"/>
      <name val="Calibri"/>
      <family val="2"/>
      <scheme val="minor"/>
    </font>
    <font>
      <sz val="9"/>
      <name val="Calibri"/>
      <family val="2"/>
      <scheme val="minor"/>
    </font>
    <font>
      <sz val="9"/>
      <name val="Arial"/>
      <family val="2"/>
    </font>
    <font>
      <sz val="14"/>
      <color theme="1"/>
      <name val="Calibri"/>
      <family val="2"/>
      <scheme val="minor"/>
    </font>
    <font>
      <sz val="14"/>
      <color theme="1"/>
      <name val="Calibri"/>
      <family val="2"/>
    </font>
    <font>
      <sz val="20"/>
      <color theme="1"/>
      <name val="Calibri"/>
      <family val="2"/>
      <scheme val="minor"/>
    </font>
    <font>
      <sz val="11"/>
      <color rgb="FF000000"/>
      <name val="Calibri"/>
      <family val="2"/>
      <scheme val="minor"/>
    </font>
    <font>
      <b/>
      <sz val="14"/>
      <color theme="0"/>
      <name val="Calibri"/>
      <family val="2"/>
      <scheme val="minor"/>
    </font>
    <font>
      <b/>
      <i/>
      <sz val="11"/>
      <name val="Calibri"/>
      <family val="2"/>
      <scheme val="minor"/>
    </font>
    <font>
      <sz val="11"/>
      <color rgb="FF0070C0"/>
      <name val="Calibri"/>
      <family val="2"/>
      <scheme val="minor"/>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4"/>
        <bgColor indexed="8"/>
      </patternFill>
    </fill>
    <fill>
      <patternFill patternType="solid">
        <fgColor indexed="26"/>
      </patternFill>
    </fill>
    <fill>
      <patternFill patternType="solid">
        <fgColor indexed="11"/>
        <bgColor indexed="64"/>
      </patternFill>
    </fill>
    <fill>
      <patternFill patternType="lightUp"/>
    </fill>
    <fill>
      <patternFill patternType="solid">
        <fgColor indexed="9"/>
        <bgColor indexed="64"/>
      </patternFill>
    </fill>
    <fill>
      <patternFill patternType="solid">
        <fgColor indexed="22"/>
        <bgColor indexed="64"/>
      </patternFill>
    </fill>
    <fill>
      <patternFill patternType="solid">
        <fgColor indexed="19"/>
        <bgColor indexed="64"/>
      </patternFill>
    </fill>
    <fill>
      <patternFill patternType="solid">
        <fgColor indexed="35"/>
        <bgColor indexed="64"/>
      </patternFill>
    </fill>
    <fill>
      <patternFill patternType="solid">
        <fgColor indexed="15"/>
      </patternFill>
    </fill>
    <fill>
      <patternFill patternType="solid">
        <fgColor indexed="10"/>
        <bgColor indexed="64"/>
      </patternFill>
    </fill>
    <fill>
      <patternFill patternType="solid">
        <fgColor indexed="30"/>
        <bgColor indexed="64"/>
      </patternFill>
    </fill>
    <fill>
      <patternFill patternType="solid">
        <fgColor indexed="11"/>
        <bgColor indexed="8"/>
      </patternFill>
    </fill>
    <fill>
      <patternFill patternType="solid">
        <fgColor indexed="23"/>
        <bgColor indexed="9"/>
      </patternFill>
    </fill>
    <fill>
      <patternFill patternType="solid">
        <fgColor indexed="43"/>
      </patternFill>
    </fill>
    <fill>
      <patternFill patternType="solid">
        <fgColor indexed="10"/>
        <bgColor indexed="9"/>
      </patternFill>
    </fill>
    <fill>
      <patternFill patternType="solid">
        <fgColor indexed="15"/>
        <bgColor indexed="64"/>
      </patternFill>
    </fill>
    <fill>
      <patternFill patternType="solid">
        <fgColor indexed="34"/>
        <bgColor indexed="64"/>
      </patternFill>
    </fill>
    <fill>
      <patternFill patternType="solid">
        <fgColor indexed="12"/>
        <bgColor indexed="8"/>
      </patternFill>
    </fill>
    <fill>
      <patternFill patternType="solid">
        <fgColor indexed="22"/>
        <bgColor indexed="9"/>
      </patternFill>
    </fill>
    <fill>
      <patternFill patternType="solid">
        <fgColor indexed="8"/>
        <bgColor indexed="64"/>
      </patternFill>
    </fill>
    <fill>
      <patternFill patternType="solid">
        <fgColor indexed="65"/>
        <bgColor indexed="64"/>
      </patternFill>
    </fill>
    <fill>
      <patternFill patternType="solid">
        <fgColor indexed="55"/>
      </patternFill>
    </fill>
    <fill>
      <patternFill patternType="solid">
        <fgColor theme="0"/>
        <bgColor indexed="64"/>
      </patternFill>
    </fill>
    <fill>
      <patternFill patternType="solid">
        <fgColor theme="6" tint="0.79998168889431442"/>
        <bgColor indexed="65"/>
      </patternFill>
    </fill>
    <fill>
      <patternFill patternType="solid">
        <f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181C4"/>
        <bgColor indexed="64"/>
      </patternFill>
    </fill>
    <fill>
      <patternFill patternType="solid">
        <fgColor rgb="FFDCE6F1"/>
        <bgColor indexed="64"/>
      </patternFill>
    </fill>
    <fill>
      <patternFill patternType="solid">
        <fgColor theme="0" tint="-4.9989318521683403E-2"/>
        <bgColor indexed="64"/>
      </patternFill>
    </fill>
    <fill>
      <patternFill patternType="solid">
        <fgColor theme="3"/>
        <bgColor indexed="64"/>
      </patternFill>
    </fill>
    <fill>
      <patternFill patternType="solid">
        <fgColor rgb="FFF2F2F2"/>
        <bgColor indexed="64"/>
      </patternFill>
    </fill>
  </fills>
  <borders count="69">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double">
        <color indexed="64"/>
      </top>
      <bottom/>
      <diagonal/>
    </border>
    <border>
      <left/>
      <right/>
      <top/>
      <bottom style="double">
        <color indexed="52"/>
      </bottom>
      <diagonal/>
    </border>
    <border>
      <left/>
      <right/>
      <top style="medium">
        <color indexed="64"/>
      </top>
      <bottom style="medium">
        <color indexed="64"/>
      </bottom>
      <diagonal/>
    </border>
    <border>
      <left/>
      <right style="thin">
        <color indexed="64"/>
      </right>
      <top style="dotted">
        <color indexed="64"/>
      </top>
      <bottom style="dotted">
        <color indexed="64"/>
      </bottom>
      <diagonal/>
    </border>
    <border>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medium">
        <color indexed="10"/>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10"/>
      </top>
      <bottom style="thick">
        <color indexed="10"/>
      </bottom>
      <diagonal/>
    </border>
    <border>
      <left style="thin">
        <color indexed="64"/>
      </left>
      <right style="thin">
        <color indexed="64"/>
      </right>
      <top style="thick">
        <color indexed="15"/>
      </top>
      <bottom style="thick">
        <color indexed="35"/>
      </bottom>
      <diagonal/>
    </border>
    <border>
      <left style="thin">
        <color indexed="64"/>
      </left>
      <right style="thin">
        <color indexed="64"/>
      </right>
      <top style="thick">
        <color indexed="11"/>
      </top>
      <bottom style="thick">
        <color indexed="11"/>
      </bottom>
      <diagonal/>
    </border>
    <border>
      <left style="thin">
        <color indexed="64"/>
      </left>
      <right style="thin">
        <color indexed="64"/>
      </right>
      <top/>
      <bottom style="medium">
        <color indexed="11"/>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thick">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style="thin">
        <color indexed="64"/>
      </left>
      <right/>
      <top/>
      <bottom/>
      <diagonal/>
    </border>
    <border>
      <left/>
      <right style="thin">
        <color indexed="64"/>
      </right>
      <top/>
      <bottom style="thin">
        <color indexed="64"/>
      </bottom>
      <diagonal/>
    </border>
    <border>
      <left/>
      <right/>
      <top style="thin">
        <color indexed="64"/>
      </top>
      <bottom style="hair">
        <color indexed="64"/>
      </bottom>
      <diagonal/>
    </border>
    <border>
      <left/>
      <right/>
      <top style="thin">
        <color indexed="62"/>
      </top>
      <bottom style="double">
        <color indexed="62"/>
      </bottom>
      <diagonal/>
    </border>
    <border>
      <left style="thin">
        <color indexed="64"/>
      </left>
      <right style="medium">
        <color indexed="64"/>
      </right>
      <top style="thin">
        <color indexed="64"/>
      </top>
      <bottom style="dashed">
        <color indexed="64"/>
      </bottom>
      <diagonal/>
    </border>
    <border>
      <left style="thin">
        <color indexed="64"/>
      </left>
      <right style="thin">
        <color auto="1"/>
      </right>
      <top/>
      <bottom style="thin">
        <color indexed="64"/>
      </bottom>
      <diagonal/>
    </border>
    <border>
      <left style="double">
        <color indexed="64"/>
      </left>
      <right/>
      <top style="double">
        <color indexed="64"/>
      </top>
      <bottom/>
      <diagonal/>
    </border>
    <border>
      <left/>
      <right/>
      <top/>
      <bottom style="thick">
        <color indexed="49"/>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indexed="64"/>
      </top>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style="thin">
        <color auto="1"/>
      </top>
      <bottom style="thin">
        <color indexed="64"/>
      </bottom>
      <diagonal/>
    </border>
    <border>
      <left style="thin">
        <color auto="1"/>
      </left>
      <right style="medium">
        <color indexed="64"/>
      </right>
      <top style="thin">
        <color auto="1"/>
      </top>
      <bottom style="thin">
        <color indexed="64"/>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19">
    <xf numFmtId="0" fontId="0" fillId="0" borderId="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0" fontId="53" fillId="8" borderId="0" applyNumberFormat="0" applyBorder="0" applyAlignment="0" applyProtection="0"/>
    <xf numFmtId="0" fontId="53" fillId="11" borderId="0" applyNumberFormat="0" applyBorder="0" applyAlignment="0" applyProtection="0"/>
    <xf numFmtId="0" fontId="54" fillId="12"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9" borderId="0" applyNumberFormat="0" applyBorder="0" applyAlignment="0" applyProtection="0"/>
    <xf numFmtId="0" fontId="55" fillId="0" borderId="0" applyNumberFormat="0" applyFill="0" applyBorder="0" applyAlignment="0" applyProtection="0"/>
    <xf numFmtId="165" fontId="17" fillId="0" borderId="1">
      <alignment horizontal="left" vertical="top"/>
    </xf>
    <xf numFmtId="0" fontId="56" fillId="20" borderId="2" applyNumberFormat="0" applyAlignment="0" applyProtection="0"/>
    <xf numFmtId="165" fontId="18" fillId="0" borderId="1">
      <alignment horizontal="left" vertical="top" wrapText="1"/>
    </xf>
    <xf numFmtId="0" fontId="19" fillId="0" borderId="3">
      <alignment horizontal="left" wrapText="1"/>
    </xf>
    <xf numFmtId="0" fontId="20" fillId="0" borderId="4">
      <alignment horizontal="right" wrapText="1"/>
    </xf>
    <xf numFmtId="165" fontId="21" fillId="0" borderId="1">
      <alignment horizontal="left" vertical="top" wrapText="1"/>
    </xf>
    <xf numFmtId="0" fontId="57" fillId="0" borderId="5" applyNumberFormat="0" applyFill="0" applyAlignment="0" applyProtection="0"/>
    <xf numFmtId="0" fontId="22" fillId="21" borderId="6" applyNumberFormat="0" applyAlignment="0" applyProtection="0">
      <alignment vertical="top" wrapText="1"/>
      <protection locked="0"/>
    </xf>
    <xf numFmtId="0" fontId="23" fillId="0" borderId="7">
      <alignment wrapText="1"/>
    </xf>
    <xf numFmtId="0" fontId="24" fillId="0" borderId="8" applyNumberFormat="0"/>
    <xf numFmtId="165" fontId="25" fillId="0" borderId="6">
      <alignment horizontal="left" vertical="top" wrapText="1"/>
    </xf>
    <xf numFmtId="0" fontId="13" fillId="23" borderId="1">
      <alignment horizontal="center"/>
    </xf>
    <xf numFmtId="0" fontId="15" fillId="24" borderId="0"/>
    <xf numFmtId="165" fontId="26" fillId="25" borderId="10" applyAlignment="0">
      <alignment horizontal="left" vertical="top"/>
    </xf>
    <xf numFmtId="0" fontId="27" fillId="26" borderId="0">
      <alignment wrapText="1"/>
    </xf>
    <xf numFmtId="0" fontId="27" fillId="0" borderId="0">
      <alignment wrapText="1"/>
    </xf>
    <xf numFmtId="0" fontId="28" fillId="0" borderId="0">
      <alignment wrapText="1"/>
    </xf>
    <xf numFmtId="0" fontId="27" fillId="0" borderId="11">
      <alignment horizontal="left" vertical="top" wrapText="1"/>
    </xf>
    <xf numFmtId="165" fontId="16" fillId="27" borderId="1" applyBorder="0" applyProtection="0">
      <alignment vertical="top"/>
    </xf>
    <xf numFmtId="0" fontId="16" fillId="0" borderId="11">
      <alignment vertical="top" wrapText="1"/>
    </xf>
    <xf numFmtId="165" fontId="13" fillId="28" borderId="1">
      <alignment horizontal="left" vertical="top"/>
    </xf>
    <xf numFmtId="0" fontId="29" fillId="29" borderId="12">
      <alignment vertical="top" wrapText="1"/>
    </xf>
    <xf numFmtId="0" fontId="13" fillId="0" borderId="12">
      <alignment vertical="top" wrapText="1"/>
    </xf>
    <xf numFmtId="0" fontId="58" fillId="7" borderId="2" applyNumberFormat="0" applyAlignment="0" applyProtection="0"/>
    <xf numFmtId="166" fontId="12" fillId="0" borderId="0" applyFont="0" applyFill="0" applyBorder="0" applyAlignment="0" applyProtection="0"/>
    <xf numFmtId="165" fontId="30" fillId="30" borderId="1">
      <alignment vertical="top"/>
    </xf>
    <xf numFmtId="0" fontId="13" fillId="0" borderId="12">
      <alignment vertical="top" wrapText="1"/>
    </xf>
    <xf numFmtId="0" fontId="59" fillId="3" borderId="0" applyNumberFormat="0" applyBorder="0" applyAlignment="0" applyProtection="0"/>
    <xf numFmtId="165" fontId="31" fillId="31" borderId="1" applyBorder="0" applyProtection="0">
      <alignment horizontal="left" vertical="top"/>
    </xf>
    <xf numFmtId="165" fontId="32" fillId="0" borderId="12">
      <alignment horizontal="left" vertical="top"/>
    </xf>
    <xf numFmtId="0" fontId="14" fillId="0" borderId="0" applyNumberFormat="0" applyFill="0" applyBorder="0" applyAlignment="0" applyProtection="0">
      <alignment vertical="top"/>
      <protection locked="0"/>
    </xf>
    <xf numFmtId="165" fontId="22" fillId="32" borderId="1">
      <alignment vertical="top" wrapText="1"/>
    </xf>
    <xf numFmtId="0" fontId="33" fillId="0" borderId="11" applyNumberFormat="0">
      <alignment horizontal="right" wrapText="1"/>
    </xf>
    <xf numFmtId="165" fontId="34" fillId="0" borderId="1">
      <alignment vertical="top" wrapText="1"/>
    </xf>
    <xf numFmtId="165" fontId="35" fillId="33" borderId="1">
      <alignment vertical="top" wrapText="1"/>
    </xf>
    <xf numFmtId="165" fontId="32" fillId="0" borderId="1">
      <alignment vertical="top" wrapText="1"/>
    </xf>
    <xf numFmtId="0" fontId="60" fillId="34" borderId="0" applyNumberFormat="0" applyBorder="0" applyAlignment="0" applyProtection="0"/>
    <xf numFmtId="0" fontId="36" fillId="0" borderId="0"/>
    <xf numFmtId="0" fontId="37" fillId="0" borderId="0"/>
    <xf numFmtId="0" fontId="33" fillId="0" borderId="0"/>
    <xf numFmtId="165" fontId="38" fillId="35" borderId="1">
      <alignment vertical="top" wrapText="1"/>
    </xf>
    <xf numFmtId="0" fontId="16" fillId="0" borderId="0"/>
    <xf numFmtId="49" fontId="39" fillId="0" borderId="1">
      <alignment horizontal="left" vertical="top"/>
    </xf>
    <xf numFmtId="165" fontId="18" fillId="36" borderId="1">
      <alignment horizontal="left" vertical="top" wrapText="1"/>
    </xf>
    <xf numFmtId="165" fontId="13" fillId="37" borderId="1">
      <alignment vertical="top"/>
    </xf>
    <xf numFmtId="165" fontId="13" fillId="0" borderId="1">
      <alignment vertical="top"/>
    </xf>
    <xf numFmtId="165" fontId="31" fillId="38" borderId="1">
      <alignment vertical="top" wrapText="1"/>
    </xf>
    <xf numFmtId="165" fontId="26" fillId="38" borderId="13">
      <alignment vertical="top" wrapText="1"/>
    </xf>
    <xf numFmtId="165" fontId="18" fillId="0" borderId="1">
      <alignment horizontal="left" vertical="top"/>
    </xf>
    <xf numFmtId="165" fontId="40" fillId="38" borderId="14">
      <alignment vertical="top" wrapText="1"/>
    </xf>
    <xf numFmtId="165" fontId="18" fillId="0" borderId="1">
      <alignment horizontal="left" vertical="top"/>
    </xf>
    <xf numFmtId="165" fontId="41" fillId="38" borderId="15">
      <alignment vertical="top" wrapText="1"/>
    </xf>
    <xf numFmtId="165" fontId="18" fillId="0" borderId="1">
      <alignment horizontal="left" vertical="top"/>
    </xf>
    <xf numFmtId="165" fontId="32" fillId="0" borderId="1">
      <alignment vertical="top" wrapText="1"/>
    </xf>
    <xf numFmtId="1" fontId="42" fillId="0" borderId="1">
      <alignment horizontal="left"/>
    </xf>
    <xf numFmtId="165" fontId="22" fillId="39" borderId="1">
      <alignment vertical="top" wrapText="1"/>
    </xf>
    <xf numFmtId="165" fontId="43" fillId="0" borderId="1">
      <alignment vertical="top" wrapText="1"/>
    </xf>
    <xf numFmtId="2" fontId="12" fillId="0" borderId="11">
      <alignment vertical="top"/>
    </xf>
    <xf numFmtId="2" fontId="12" fillId="0" borderId="11">
      <alignment vertical="top"/>
    </xf>
    <xf numFmtId="165" fontId="44" fillId="25" borderId="16" applyAlignment="0">
      <alignment horizontal="left" vertical="top"/>
    </xf>
    <xf numFmtId="165" fontId="18" fillId="0" borderId="1">
      <alignment vertical="top" wrapText="1"/>
    </xf>
    <xf numFmtId="0" fontId="61" fillId="4" borderId="0" applyNumberFormat="0" applyBorder="0" applyAlignment="0" applyProtection="0"/>
    <xf numFmtId="0" fontId="62" fillId="20" borderId="17" applyNumberFormat="0" applyAlignment="0" applyProtection="0"/>
    <xf numFmtId="165" fontId="45" fillId="40" borderId="1">
      <alignment vertical="top" wrapText="1"/>
    </xf>
    <xf numFmtId="165" fontId="13" fillId="0" borderId="1">
      <alignment vertical="top" wrapText="1"/>
    </xf>
    <xf numFmtId="0" fontId="15" fillId="41" borderId="18"/>
    <xf numFmtId="165" fontId="46" fillId="0" borderId="1">
      <alignment horizontal="left" vertical="top" wrapText="1"/>
    </xf>
    <xf numFmtId="0" fontId="63" fillId="0" borderId="0" applyNumberFormat="0" applyFill="0" applyBorder="0" applyAlignment="0" applyProtection="0"/>
    <xf numFmtId="2" fontId="13" fillId="36" borderId="11">
      <alignment vertical="top" wrapText="1"/>
    </xf>
    <xf numFmtId="2" fontId="13" fillId="0" borderId="11">
      <alignment vertical="top" wrapText="1"/>
    </xf>
    <xf numFmtId="0" fontId="39" fillId="0" borderId="11" applyNumberFormat="0">
      <alignment vertical="top"/>
    </xf>
    <xf numFmtId="0" fontId="64" fillId="0" borderId="19" applyNumberFormat="0" applyFill="0" applyAlignment="0" applyProtection="0"/>
    <xf numFmtId="0" fontId="65" fillId="0" borderId="20" applyNumberFormat="0" applyFill="0" applyAlignment="0" applyProtection="0"/>
    <xf numFmtId="0" fontId="66" fillId="0" borderId="21" applyNumberFormat="0" applyFill="0" applyAlignment="0" applyProtection="0"/>
    <xf numFmtId="0" fontId="66" fillId="0" borderId="0" applyNumberFormat="0" applyFill="0" applyBorder="0" applyAlignment="0" applyProtection="0"/>
    <xf numFmtId="165" fontId="47" fillId="0" borderId="1">
      <alignment horizontal="left" vertical="top"/>
    </xf>
    <xf numFmtId="165" fontId="48" fillId="0" borderId="1">
      <alignment horizontal="left" vertical="top"/>
    </xf>
    <xf numFmtId="165" fontId="49" fillId="0" borderId="1">
      <alignment horizontal="left" vertical="top"/>
    </xf>
    <xf numFmtId="165" fontId="50" fillId="0" borderId="1">
      <alignment horizontal="left" vertical="top"/>
    </xf>
    <xf numFmtId="165" fontId="51" fillId="0" borderId="1">
      <alignment horizontal="left" vertical="top"/>
    </xf>
    <xf numFmtId="165" fontId="52" fillId="0" borderId="1">
      <alignment horizontal="left" vertical="top"/>
    </xf>
    <xf numFmtId="165" fontId="16" fillId="0" borderId="1">
      <alignment horizontal="left" vertical="top"/>
    </xf>
    <xf numFmtId="2" fontId="12" fillId="0" borderId="11">
      <alignment vertical="top"/>
    </xf>
    <xf numFmtId="0" fontId="23" fillId="0" borderId="7">
      <alignment wrapText="1"/>
    </xf>
    <xf numFmtId="2" fontId="23" fillId="0" borderId="22">
      <alignment wrapText="1"/>
    </xf>
    <xf numFmtId="2" fontId="23" fillId="0" borderId="22">
      <alignment wrapText="1"/>
    </xf>
    <xf numFmtId="2" fontId="36" fillId="0" borderId="0" applyFill="0" applyBorder="0" applyAlignment="0">
      <alignment vertical="top"/>
    </xf>
    <xf numFmtId="0" fontId="28" fillId="0" borderId="11" applyNumberFormat="0">
      <alignment horizontal="right" vertical="top"/>
    </xf>
    <xf numFmtId="0" fontId="67" fillId="42" borderId="23" applyNumberFormat="0" applyAlignment="0" applyProtection="0"/>
    <xf numFmtId="0" fontId="15" fillId="0" borderId="0" applyAlignment="0">
      <alignment vertical="top" wrapText="1"/>
      <protection locked="0"/>
    </xf>
    <xf numFmtId="0" fontId="12" fillId="0" borderId="0"/>
    <xf numFmtId="44" fontId="12" fillId="0" borderId="0" applyFont="0" applyFill="0" applyBorder="0" applyAlignment="0" applyProtection="0"/>
    <xf numFmtId="0" fontId="11" fillId="0" borderId="0"/>
    <xf numFmtId="0" fontId="12" fillId="0" borderId="0" applyNumberFormat="0" applyFont="0" applyFill="0" applyBorder="0" applyAlignment="0" applyProtection="0">
      <alignment vertical="top"/>
    </xf>
    <xf numFmtId="0" fontId="12" fillId="0" borderId="0" applyNumberFormat="0" applyFont="0" applyFill="0" applyBorder="0" applyAlignment="0" applyProtection="0">
      <alignment vertical="top"/>
    </xf>
    <xf numFmtId="0" fontId="12" fillId="0" borderId="0"/>
    <xf numFmtId="0" fontId="70" fillId="0" borderId="29"/>
    <xf numFmtId="168" fontId="71" fillId="0" borderId="0" applyFont="0" applyFill="0" applyBorder="0" applyAlignment="0" applyProtection="0">
      <alignment wrapText="1"/>
    </xf>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4" fontId="12" fillId="0" borderId="0" applyFont="0" applyFill="0" applyBorder="0" applyAlignment="0" applyProtection="0"/>
    <xf numFmtId="169" fontId="12"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72" fillId="0" borderId="0">
      <alignment horizontal="center" vertical="center" wrapText="1"/>
    </xf>
    <xf numFmtId="170" fontId="12"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applyNumberFormat="0" applyFont="0" applyFill="0" applyBorder="0" applyAlignment="0" applyProtection="0">
      <alignment vertical="top"/>
    </xf>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4" fillId="0" borderId="0"/>
    <xf numFmtId="0" fontId="12" fillId="0" borderId="0"/>
    <xf numFmtId="0" fontId="12" fillId="0" borderId="0" applyNumberFormat="0" applyFont="0" applyFill="0" applyBorder="0" applyAlignment="0" applyProtection="0">
      <alignment vertical="top"/>
    </xf>
    <xf numFmtId="0" fontId="7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76" fillId="0" borderId="3">
      <alignment horizontal="right"/>
    </xf>
    <xf numFmtId="0" fontId="12" fillId="0" borderId="0"/>
    <xf numFmtId="0" fontId="77" fillId="0" borderId="0"/>
    <xf numFmtId="0" fontId="78" fillId="0" borderId="0">
      <alignment horizontal="left"/>
    </xf>
    <xf numFmtId="0" fontId="32" fillId="26" borderId="6"/>
    <xf numFmtId="0" fontId="79" fillId="0" borderId="0" applyNumberFormat="0" applyFill="0" applyBorder="0" applyAlignment="0" applyProtection="0">
      <alignment vertical="top"/>
      <protection locked="0"/>
    </xf>
    <xf numFmtId="0" fontId="69" fillId="0" borderId="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0" fontId="53" fillId="8" borderId="0" applyNumberFormat="0" applyBorder="0" applyAlignment="0" applyProtection="0"/>
    <xf numFmtId="0" fontId="53" fillId="11" borderId="0" applyNumberFormat="0" applyBorder="0" applyAlignment="0" applyProtection="0"/>
    <xf numFmtId="0" fontId="54" fillId="12"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9" borderId="0" applyNumberFormat="0" applyBorder="0" applyAlignment="0" applyProtection="0"/>
    <xf numFmtId="0" fontId="55" fillId="0" borderId="0" applyNumberFormat="0" applyFill="0" applyBorder="0" applyAlignment="0" applyProtection="0"/>
    <xf numFmtId="165" fontId="17" fillId="0" borderId="26">
      <alignment horizontal="left" vertical="top"/>
    </xf>
    <xf numFmtId="0" fontId="56" fillId="20" borderId="2" applyNumberFormat="0" applyAlignment="0" applyProtection="0"/>
    <xf numFmtId="165" fontId="18" fillId="0" borderId="26">
      <alignment horizontal="left" vertical="top" wrapText="1"/>
    </xf>
    <xf numFmtId="165" fontId="21" fillId="0" borderId="26">
      <alignment horizontal="left" vertical="top" wrapText="1"/>
    </xf>
    <xf numFmtId="0" fontId="57" fillId="0" borderId="5" applyNumberFormat="0" applyFill="0" applyAlignment="0" applyProtection="0"/>
    <xf numFmtId="0" fontId="78" fillId="0" borderId="0">
      <alignment horizontal="left"/>
    </xf>
    <xf numFmtId="0" fontId="12" fillId="22" borderId="9" applyNumberFormat="0" applyFont="0" applyAlignment="0" applyProtection="0"/>
    <xf numFmtId="0" fontId="13" fillId="23" borderId="26">
      <alignment horizontal="center"/>
    </xf>
    <xf numFmtId="165" fontId="12" fillId="27" borderId="26" applyBorder="0" applyProtection="0">
      <alignment vertical="top"/>
    </xf>
    <xf numFmtId="0" fontId="12" fillId="0" borderId="11">
      <alignment vertical="top" wrapText="1"/>
    </xf>
    <xf numFmtId="165" fontId="13" fillId="28" borderId="26">
      <alignment horizontal="left" vertical="top"/>
    </xf>
    <xf numFmtId="0" fontId="13" fillId="29" borderId="12">
      <alignment vertical="top" wrapText="1"/>
    </xf>
    <xf numFmtId="0" fontId="58" fillId="7" borderId="2" applyNumberFormat="0" applyAlignment="0" applyProtection="0"/>
    <xf numFmtId="166" fontId="12" fillId="0" borderId="0" applyFont="0" applyFill="0" applyBorder="0" applyAlignment="0" applyProtection="0"/>
    <xf numFmtId="165" fontId="30" fillId="30" borderId="26">
      <alignment vertical="top"/>
    </xf>
    <xf numFmtId="0" fontId="59" fillId="3" borderId="0" applyNumberFormat="0" applyBorder="0" applyAlignment="0" applyProtection="0"/>
    <xf numFmtId="165" fontId="31" fillId="31" borderId="26" applyBorder="0" applyProtection="0">
      <alignment horizontal="left" vertical="top"/>
    </xf>
    <xf numFmtId="0" fontId="14" fillId="0" borderId="0" applyNumberFormat="0" applyFill="0" applyBorder="0" applyAlignment="0" applyProtection="0">
      <alignment vertical="top"/>
      <protection locked="0"/>
    </xf>
    <xf numFmtId="165" fontId="22" fillId="32" borderId="26">
      <alignment vertical="top" wrapText="1"/>
    </xf>
    <xf numFmtId="0" fontId="27" fillId="0" borderId="11" applyNumberFormat="0">
      <alignment horizontal="right" wrapText="1"/>
    </xf>
    <xf numFmtId="165" fontId="34" fillId="0" borderId="26">
      <alignment vertical="top" wrapText="1"/>
    </xf>
    <xf numFmtId="165" fontId="35" fillId="33" borderId="26">
      <alignment vertical="top" wrapText="1"/>
    </xf>
    <xf numFmtId="165" fontId="32" fillId="0" borderId="26">
      <alignment vertical="top" wrapText="1"/>
    </xf>
    <xf numFmtId="0" fontId="60" fillId="34" borderId="0" applyNumberFormat="0" applyBorder="0" applyAlignment="0" applyProtection="0"/>
    <xf numFmtId="0" fontId="27" fillId="0" borderId="0"/>
    <xf numFmtId="165" fontId="38" fillId="35" borderId="26">
      <alignment vertical="top" wrapText="1"/>
    </xf>
    <xf numFmtId="0" fontId="12" fillId="0" borderId="0"/>
    <xf numFmtId="49" fontId="39" fillId="0" borderId="26">
      <alignment horizontal="left" vertical="top"/>
    </xf>
    <xf numFmtId="165" fontId="18" fillId="36" borderId="26">
      <alignment horizontal="left" vertical="top" wrapText="1"/>
    </xf>
    <xf numFmtId="165" fontId="13" fillId="37" borderId="26">
      <alignment vertical="top"/>
    </xf>
    <xf numFmtId="165" fontId="13" fillId="0" borderId="26">
      <alignment vertical="top"/>
    </xf>
    <xf numFmtId="165" fontId="31" fillId="38" borderId="26">
      <alignment vertical="top" wrapText="1"/>
    </xf>
    <xf numFmtId="165" fontId="18" fillId="0" borderId="26">
      <alignment horizontal="left" vertical="top"/>
    </xf>
    <xf numFmtId="165" fontId="18" fillId="0" borderId="26">
      <alignment horizontal="left" vertical="top"/>
    </xf>
    <xf numFmtId="165" fontId="18" fillId="0" borderId="26">
      <alignment horizontal="left" vertical="top"/>
    </xf>
    <xf numFmtId="165" fontId="32" fillId="0" borderId="26">
      <alignment vertical="top" wrapText="1"/>
    </xf>
    <xf numFmtId="1" fontId="42" fillId="0" borderId="26">
      <alignment horizontal="left"/>
    </xf>
    <xf numFmtId="165" fontId="22" fillId="39" borderId="26">
      <alignment vertical="top" wrapText="1"/>
    </xf>
    <xf numFmtId="165" fontId="39" fillId="0" borderId="26">
      <alignment vertical="top" wrapText="1"/>
    </xf>
    <xf numFmtId="0" fontId="61" fillId="4" borderId="0" applyNumberFormat="0" applyBorder="0" applyAlignment="0" applyProtection="0"/>
    <xf numFmtId="0" fontId="62" fillId="20" borderId="17" applyNumberFormat="0" applyAlignment="0" applyProtection="0"/>
    <xf numFmtId="165" fontId="21" fillId="40" borderId="26">
      <alignment vertical="top" wrapText="1"/>
    </xf>
    <xf numFmtId="165" fontId="13" fillId="0" borderId="26">
      <alignment vertical="top" wrapText="1"/>
    </xf>
    <xf numFmtId="165" fontId="46" fillId="0" borderId="26">
      <alignment horizontal="left" vertical="top" wrapText="1"/>
    </xf>
    <xf numFmtId="0" fontId="63" fillId="0" borderId="0" applyNumberFormat="0" applyFill="0" applyBorder="0" applyAlignment="0" applyProtection="0"/>
    <xf numFmtId="0" fontId="39" fillId="0" borderId="11" applyNumberFormat="0">
      <alignment vertical="top"/>
    </xf>
    <xf numFmtId="0" fontId="64" fillId="0" borderId="19" applyNumberFormat="0" applyFill="0" applyAlignment="0" applyProtection="0"/>
    <xf numFmtId="0" fontId="65" fillId="0" borderId="20" applyNumberFormat="0" applyFill="0" applyAlignment="0" applyProtection="0"/>
    <xf numFmtId="0" fontId="66" fillId="0" borderId="21" applyNumberFormat="0" applyFill="0" applyAlignment="0" applyProtection="0"/>
    <xf numFmtId="0" fontId="66" fillId="0" borderId="0" applyNumberFormat="0" applyFill="0" applyBorder="0" applyAlignment="0" applyProtection="0"/>
    <xf numFmtId="165" fontId="24" fillId="0" borderId="26">
      <alignment horizontal="left" vertical="top"/>
    </xf>
    <xf numFmtId="165" fontId="48" fillId="0" borderId="26">
      <alignment horizontal="left" vertical="top"/>
    </xf>
    <xf numFmtId="165" fontId="36" fillId="0" borderId="26">
      <alignment horizontal="left" vertical="top"/>
    </xf>
    <xf numFmtId="165" fontId="37" fillId="0" borderId="26">
      <alignment horizontal="left" vertical="top"/>
    </xf>
    <xf numFmtId="165" fontId="51" fillId="0" borderId="26">
      <alignment horizontal="left" vertical="top"/>
    </xf>
    <xf numFmtId="165" fontId="52" fillId="0" borderId="26">
      <alignment horizontal="left" vertical="top"/>
    </xf>
    <xf numFmtId="165" fontId="12" fillId="0" borderId="26">
      <alignment horizontal="left" vertical="top"/>
    </xf>
    <xf numFmtId="2" fontId="12" fillId="0" borderId="11">
      <alignment vertical="top"/>
    </xf>
    <xf numFmtId="0" fontId="67" fillId="42" borderId="23" applyNumberFormat="0" applyAlignment="0" applyProtection="0"/>
    <xf numFmtId="0" fontId="15" fillId="0" borderId="0" applyAlignment="0">
      <alignment vertical="top" wrapText="1"/>
      <protection locked="0"/>
    </xf>
    <xf numFmtId="0" fontId="12" fillId="0" borderId="0"/>
    <xf numFmtId="0" fontId="86" fillId="0" borderId="30" applyNumberFormat="0" applyFill="0" applyAlignment="0" applyProtection="0"/>
    <xf numFmtId="165" fontId="17" fillId="0" borderId="26">
      <alignment horizontal="left" vertical="top"/>
    </xf>
    <xf numFmtId="0" fontId="85" fillId="0" borderId="0" applyNumberFormat="0" applyFill="0" applyBorder="0" applyAlignment="0" applyProtection="0"/>
    <xf numFmtId="165" fontId="18" fillId="0" borderId="26">
      <alignment horizontal="left" vertical="top" wrapText="1"/>
    </xf>
    <xf numFmtId="165" fontId="21" fillId="0" borderId="26">
      <alignment horizontal="left" vertical="top" wrapText="1"/>
    </xf>
    <xf numFmtId="171" fontId="12" fillId="0" borderId="0" applyFont="0" applyFill="0" applyBorder="0" applyAlignment="0" applyProtection="0"/>
    <xf numFmtId="0" fontId="13" fillId="23" borderId="26">
      <alignment horizontal="center"/>
    </xf>
    <xf numFmtId="165" fontId="12" fillId="27" borderId="26" applyBorder="0" applyProtection="0">
      <alignment vertical="top"/>
    </xf>
    <xf numFmtId="165" fontId="13" fillId="28" borderId="26">
      <alignment horizontal="left" vertical="top"/>
    </xf>
    <xf numFmtId="165" fontId="30" fillId="30" borderId="26">
      <alignment vertical="top"/>
    </xf>
    <xf numFmtId="165" fontId="31" fillId="31" borderId="26" applyBorder="0" applyProtection="0">
      <alignment horizontal="left" vertical="top"/>
    </xf>
    <xf numFmtId="165" fontId="22" fillId="32" borderId="26">
      <alignment vertical="top" wrapText="1"/>
    </xf>
    <xf numFmtId="165" fontId="34" fillId="0" borderId="26">
      <alignment vertical="top" wrapText="1"/>
    </xf>
    <xf numFmtId="165" fontId="35" fillId="33" borderId="26">
      <alignment vertical="top" wrapText="1"/>
    </xf>
    <xf numFmtId="165" fontId="32" fillId="0" borderId="26">
      <alignment vertical="top" wrapText="1"/>
    </xf>
    <xf numFmtId="165" fontId="38" fillId="35" borderId="26">
      <alignment vertical="top" wrapText="1"/>
    </xf>
    <xf numFmtId="49" fontId="39" fillId="0" borderId="26">
      <alignment horizontal="left" vertical="top"/>
    </xf>
    <xf numFmtId="165" fontId="18" fillId="36" borderId="26">
      <alignment horizontal="left" vertical="top" wrapText="1"/>
    </xf>
    <xf numFmtId="165" fontId="13" fillId="37" borderId="26">
      <alignment vertical="top"/>
    </xf>
    <xf numFmtId="165" fontId="13" fillId="0" borderId="26">
      <alignment vertical="top"/>
    </xf>
    <xf numFmtId="165" fontId="31" fillId="38" borderId="26">
      <alignment vertical="top" wrapText="1"/>
    </xf>
    <xf numFmtId="165" fontId="18" fillId="0" borderId="26">
      <alignment horizontal="left" vertical="top"/>
    </xf>
    <xf numFmtId="165" fontId="18" fillId="0" borderId="26">
      <alignment horizontal="left" vertical="top"/>
    </xf>
    <xf numFmtId="165" fontId="18" fillId="0" borderId="26">
      <alignment horizontal="left" vertical="top"/>
    </xf>
    <xf numFmtId="165" fontId="32" fillId="0" borderId="26">
      <alignment vertical="top" wrapText="1"/>
    </xf>
    <xf numFmtId="1" fontId="42" fillId="0" borderId="26">
      <alignment horizontal="left"/>
    </xf>
    <xf numFmtId="165" fontId="22" fillId="39" borderId="26">
      <alignment vertical="top" wrapText="1"/>
    </xf>
    <xf numFmtId="165" fontId="39" fillId="0" borderId="26">
      <alignment vertical="top" wrapText="1"/>
    </xf>
    <xf numFmtId="165" fontId="21" fillId="40" borderId="26">
      <alignment vertical="top" wrapText="1"/>
    </xf>
    <xf numFmtId="165" fontId="13" fillId="0" borderId="26">
      <alignment vertical="top" wrapText="1"/>
    </xf>
    <xf numFmtId="165" fontId="46" fillId="0" borderId="26">
      <alignment horizontal="left" vertical="top" wrapText="1"/>
    </xf>
    <xf numFmtId="165" fontId="24" fillId="0" borderId="26">
      <alignment horizontal="left" vertical="top"/>
    </xf>
    <xf numFmtId="165" fontId="48" fillId="0" borderId="26">
      <alignment horizontal="left" vertical="top"/>
    </xf>
    <xf numFmtId="165" fontId="36" fillId="0" borderId="26">
      <alignment horizontal="left" vertical="top"/>
    </xf>
    <xf numFmtId="165" fontId="37" fillId="0" borderId="26">
      <alignment horizontal="left" vertical="top"/>
    </xf>
    <xf numFmtId="165" fontId="51" fillId="0" borderId="26">
      <alignment horizontal="left" vertical="top"/>
    </xf>
    <xf numFmtId="165" fontId="52" fillId="0" borderId="26">
      <alignment horizontal="left" vertical="top"/>
    </xf>
    <xf numFmtId="165" fontId="12" fillId="0" borderId="26">
      <alignment horizontal="left" vertical="top"/>
    </xf>
    <xf numFmtId="0" fontId="85" fillId="0" borderId="0" applyNumberFormat="0" applyFill="0" applyBorder="0" applyAlignment="0" applyProtection="0"/>
    <xf numFmtId="0" fontId="86" fillId="0" borderId="30" applyNumberFormat="0" applyFill="0" applyAlignment="0" applyProtection="0"/>
    <xf numFmtId="0" fontId="85" fillId="0" borderId="0" applyNumberFormat="0" applyFill="0" applyBorder="0" applyAlignment="0" applyProtection="0"/>
    <xf numFmtId="0" fontId="86" fillId="0" borderId="30" applyNumberFormat="0" applyFill="0" applyAlignment="0" applyProtection="0"/>
    <xf numFmtId="0" fontId="77" fillId="0" borderId="0"/>
    <xf numFmtId="0" fontId="78" fillId="0" borderId="0">
      <alignment horizontal="left"/>
    </xf>
    <xf numFmtId="0" fontId="77" fillId="0" borderId="0"/>
    <xf numFmtId="0" fontId="78" fillId="0" borderId="0">
      <alignment horizontal="left"/>
    </xf>
    <xf numFmtId="0" fontId="12" fillId="0" borderId="0"/>
    <xf numFmtId="0" fontId="77" fillId="0" borderId="0"/>
    <xf numFmtId="0" fontId="10" fillId="0" borderId="0"/>
    <xf numFmtId="0" fontId="88" fillId="0" borderId="0"/>
    <xf numFmtId="0" fontId="90" fillId="0" borderId="0">
      <alignment horizontal="left" vertical="center"/>
    </xf>
    <xf numFmtId="40" fontId="88" fillId="0" borderId="0" applyFont="0" applyFill="0" applyBorder="0" applyAlignment="0" applyProtection="0"/>
    <xf numFmtId="0" fontId="12" fillId="0" borderId="0"/>
    <xf numFmtId="0" fontId="89" fillId="0" borderId="0" applyBorder="0">
      <alignment horizontal="left" vertical="center"/>
    </xf>
    <xf numFmtId="0" fontId="89" fillId="0" borderId="0" applyFill="0" applyBorder="0">
      <alignment horizontal="left" vertical="center"/>
    </xf>
    <xf numFmtId="0" fontId="91" fillId="0" borderId="0">
      <alignment horizontal="left" vertical="center"/>
      <protection locked="0" hidden="1"/>
    </xf>
    <xf numFmtId="0" fontId="92" fillId="0" borderId="0" applyFill="0" applyBorder="0" applyProtection="0">
      <alignment horizontal="left" vertical="center"/>
      <protection locked="0" hidden="1"/>
    </xf>
    <xf numFmtId="0" fontId="93" fillId="0" borderId="0" applyFill="0" applyBorder="0" applyProtection="0">
      <alignment horizontal="left" vertical="center"/>
      <protection locked="0" hidden="1"/>
    </xf>
    <xf numFmtId="0" fontId="94" fillId="0" borderId="0" applyFill="0" applyProtection="0">
      <alignment horizontal="left"/>
    </xf>
    <xf numFmtId="172" fontId="12" fillId="0" borderId="31">
      <alignment horizontal="right" vertical="center"/>
    </xf>
    <xf numFmtId="0" fontId="13" fillId="0" borderId="0" applyBorder="0">
      <alignment horizontal="left" vertical="center" indent="6"/>
    </xf>
    <xf numFmtId="0" fontId="13" fillId="0" borderId="0" applyBorder="0">
      <alignment horizontal="left" vertical="center" indent="6"/>
    </xf>
    <xf numFmtId="0" fontId="9" fillId="0" borderId="0"/>
    <xf numFmtId="0" fontId="9" fillId="44" borderId="0" applyNumberFormat="0" applyBorder="0" applyAlignment="0" applyProtection="0"/>
    <xf numFmtId="43" fontId="9" fillId="0" borderId="0" applyFont="0" applyFill="0" applyBorder="0" applyAlignment="0" applyProtection="0"/>
    <xf numFmtId="0" fontId="8" fillId="0" borderId="0"/>
    <xf numFmtId="44" fontId="8" fillId="0" borderId="0" applyFont="0" applyFill="0" applyBorder="0" applyAlignment="0" applyProtection="0"/>
    <xf numFmtId="42" fontId="8" fillId="0" borderId="0" applyFont="0" applyFill="0" applyBorder="0" applyAlignment="0" applyProtection="0"/>
    <xf numFmtId="0" fontId="12" fillId="0" borderId="0"/>
    <xf numFmtId="44" fontId="8" fillId="0" borderId="0" applyFont="0" applyFill="0" applyBorder="0" applyAlignment="0" applyProtection="0"/>
    <xf numFmtId="0" fontId="12" fillId="0" borderId="0"/>
    <xf numFmtId="0" fontId="53" fillId="45" borderId="0" applyNumberFormat="0" applyBorder="0" applyAlignment="0" applyProtection="0"/>
    <xf numFmtId="0" fontId="53" fillId="7" borderId="0" applyNumberFormat="0" applyBorder="0" applyAlignment="0" applyProtection="0"/>
    <xf numFmtId="0" fontId="53" fillId="22" borderId="0" applyNumberFormat="0" applyBorder="0" applyAlignment="0" applyProtection="0"/>
    <xf numFmtId="0" fontId="53" fillId="45"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20" borderId="0" applyNumberFormat="0" applyBorder="0" applyAlignment="0" applyProtection="0"/>
    <xf numFmtId="0" fontId="53" fillId="9" borderId="0" applyNumberFormat="0" applyBorder="0" applyAlignment="0" applyProtection="0"/>
    <xf numFmtId="0" fontId="53" fillId="34" borderId="0" applyNumberFormat="0" applyBorder="0" applyAlignment="0" applyProtection="0"/>
    <xf numFmtId="0" fontId="53" fillId="20" borderId="0" applyNumberFormat="0" applyBorder="0" applyAlignment="0" applyProtection="0"/>
    <xf numFmtId="0" fontId="53" fillId="8" borderId="0" applyNumberFormat="0" applyBorder="0" applyAlignment="0" applyProtection="0"/>
    <xf numFmtId="0" fontId="53" fillId="7" borderId="0" applyNumberFormat="0" applyBorder="0" applyAlignment="0" applyProtection="0"/>
    <xf numFmtId="0" fontId="54" fillId="14" borderId="0" applyNumberFormat="0" applyBorder="0" applyAlignment="0" applyProtection="0"/>
    <xf numFmtId="0" fontId="54" fillId="9" borderId="0" applyNumberFormat="0" applyBorder="0" applyAlignment="0" applyProtection="0"/>
    <xf numFmtId="0" fontId="54" fillId="34" borderId="0" applyNumberFormat="0" applyBorder="0" applyAlignment="0" applyProtection="0"/>
    <xf numFmtId="0" fontId="54" fillId="20" borderId="0" applyNumberFormat="0" applyBorder="0" applyAlignment="0" applyProtection="0"/>
    <xf numFmtId="0" fontId="54" fillId="14" borderId="0" applyNumberFormat="0" applyBorder="0" applyAlignment="0" applyProtection="0"/>
    <xf numFmtId="0" fontId="54" fillId="7" borderId="0" applyNumberFormat="0" applyBorder="0" applyAlignment="0" applyProtection="0"/>
    <xf numFmtId="0" fontId="96" fillId="3" borderId="0" applyNumberFormat="0" applyBorder="0" applyAlignment="0" applyProtection="0"/>
    <xf numFmtId="0" fontId="56" fillId="45" borderId="2" applyNumberFormat="0" applyAlignment="0" applyProtection="0"/>
    <xf numFmtId="0" fontId="67" fillId="42" borderId="23" applyNumberFormat="0" applyAlignment="0" applyProtection="0"/>
    <xf numFmtId="166" fontId="73" fillId="0" borderId="0" applyFont="0" applyFill="0" applyBorder="0" applyAlignment="0" applyProtection="0"/>
    <xf numFmtId="0" fontId="63" fillId="0" borderId="0" applyNumberFormat="0" applyFill="0" applyBorder="0" applyAlignment="0" applyProtection="0"/>
    <xf numFmtId="0" fontId="61" fillId="4" borderId="0" applyNumberFormat="0" applyBorder="0" applyAlignment="0" applyProtection="0"/>
    <xf numFmtId="0" fontId="13" fillId="0" borderId="33" applyFill="0" applyBorder="0"/>
    <xf numFmtId="0" fontId="15" fillId="0" borderId="33" applyBorder="0">
      <alignment horizontal="center" vertical="center"/>
    </xf>
    <xf numFmtId="0" fontId="24" fillId="0" borderId="33" applyBorder="0">
      <alignment horizontal="center" vertical="center"/>
    </xf>
    <xf numFmtId="0" fontId="97" fillId="0" borderId="34" applyNumberFormat="0" applyFill="0" applyAlignment="0" applyProtection="0"/>
    <xf numFmtId="0" fontId="98" fillId="0" borderId="20" applyNumberFormat="0" applyFill="0" applyAlignment="0" applyProtection="0"/>
    <xf numFmtId="0" fontId="99" fillId="0" borderId="35" applyNumberFormat="0" applyFill="0" applyAlignment="0" applyProtection="0"/>
    <xf numFmtId="0" fontId="99" fillId="0" borderId="0" applyNumberFormat="0" applyFill="0" applyBorder="0" applyAlignment="0" applyProtection="0"/>
    <xf numFmtId="0" fontId="58" fillId="7" borderId="2" applyNumberFormat="0" applyAlignment="0" applyProtection="0"/>
    <xf numFmtId="0" fontId="57" fillId="0" borderId="5" applyNumberFormat="0" applyFill="0" applyAlignment="0" applyProtection="0"/>
    <xf numFmtId="0" fontId="60" fillId="34" borderId="0" applyNumberFormat="0" applyBorder="0" applyAlignment="0" applyProtection="0"/>
    <xf numFmtId="0" fontId="12" fillId="0" borderId="0"/>
    <xf numFmtId="0" fontId="12" fillId="22" borderId="9" applyNumberFormat="0" applyFont="0" applyAlignment="0" applyProtection="0"/>
    <xf numFmtId="0" fontId="62" fillId="45" borderId="17" applyNumberFormat="0" applyAlignment="0" applyProtection="0"/>
    <xf numFmtId="0" fontId="100" fillId="0" borderId="0" applyNumberFormat="0" applyFill="0" applyBorder="0" applyAlignment="0" applyProtection="0"/>
    <xf numFmtId="0" fontId="55" fillId="0" borderId="0" applyNumberFormat="0" applyFill="0" applyBorder="0" applyAlignment="0" applyProtection="0"/>
    <xf numFmtId="0" fontId="18" fillId="0" borderId="0"/>
    <xf numFmtId="9" fontId="8" fillId="0" borderId="0" applyFont="0" applyFill="0" applyBorder="0" applyAlignment="0" applyProtection="0"/>
    <xf numFmtId="0" fontId="56" fillId="20" borderId="36" applyNumberFormat="0" applyAlignment="0" applyProtection="0"/>
    <xf numFmtId="0" fontId="19" fillId="0" borderId="37">
      <alignment horizontal="left" wrapText="1"/>
    </xf>
    <xf numFmtId="0" fontId="58" fillId="7" borderId="36" applyNumberFormat="0" applyAlignment="0" applyProtection="0"/>
    <xf numFmtId="0" fontId="62" fillId="20" borderId="39" applyNumberFormat="0" applyAlignment="0" applyProtection="0"/>
    <xf numFmtId="44" fontId="12" fillId="0" borderId="0" applyFont="0" applyFill="0" applyBorder="0" applyAlignment="0" applyProtection="0"/>
    <xf numFmtId="0" fontId="6" fillId="0" borderId="0"/>
    <xf numFmtId="44" fontId="12" fillId="0" borderId="0" applyFont="0" applyFill="0" applyBorder="0" applyAlignment="0" applyProtection="0"/>
    <xf numFmtId="44" fontId="12" fillId="0" borderId="0" applyFont="0" applyFill="0" applyBorder="0" applyAlignment="0" applyProtection="0"/>
    <xf numFmtId="164" fontId="12" fillId="0" borderId="0" applyFont="0" applyFill="0" applyBorder="0" applyAlignment="0" applyProtection="0"/>
    <xf numFmtId="0" fontId="76" fillId="0" borderId="37">
      <alignment horizontal="right"/>
    </xf>
    <xf numFmtId="0" fontId="56" fillId="20" borderId="36" applyNumberFormat="0" applyAlignment="0" applyProtection="0"/>
    <xf numFmtId="0" fontId="12" fillId="22" borderId="38" applyNumberFormat="0" applyFont="0" applyAlignment="0" applyProtection="0"/>
    <xf numFmtId="0" fontId="58" fillId="7" borderId="36" applyNumberFormat="0" applyAlignment="0" applyProtection="0"/>
    <xf numFmtId="0" fontId="62" fillId="20" borderId="39" applyNumberFormat="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6" fillId="0" borderId="0"/>
    <xf numFmtId="0" fontId="6" fillId="0" borderId="0"/>
    <xf numFmtId="0" fontId="6" fillId="44" borderId="0" applyNumberFormat="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56" fillId="45" borderId="36" applyNumberFormat="0" applyAlignment="0" applyProtection="0"/>
    <xf numFmtId="0" fontId="58" fillId="7" borderId="36" applyNumberFormat="0" applyAlignment="0" applyProtection="0"/>
    <xf numFmtId="0" fontId="12" fillId="22" borderId="38" applyNumberFormat="0" applyFont="0" applyAlignment="0" applyProtection="0"/>
    <xf numFmtId="0" fontId="62" fillId="45" borderId="39" applyNumberFormat="0" applyAlignment="0" applyProtection="0"/>
    <xf numFmtId="9" fontId="6" fillId="0" borderId="0" applyFont="0" applyFill="0" applyBorder="0" applyAlignment="0" applyProtection="0"/>
    <xf numFmtId="0" fontId="6" fillId="0" borderId="0"/>
    <xf numFmtId="0" fontId="19" fillId="0" borderId="0"/>
  </cellStyleXfs>
  <cellXfs count="242">
    <xf numFmtId="0" fontId="0" fillId="0" borderId="0" xfId="0"/>
    <xf numFmtId="0" fontId="0" fillId="0" borderId="0" xfId="0" applyAlignment="1">
      <alignment horizontal="center" vertical="center"/>
    </xf>
    <xf numFmtId="0" fontId="0" fillId="0" borderId="0" xfId="0" applyAlignment="1">
      <alignment horizontal="right"/>
    </xf>
    <xf numFmtId="0" fontId="15" fillId="0" borderId="0" xfId="0" applyFont="1" applyAlignment="1">
      <alignment horizontal="right"/>
    </xf>
    <xf numFmtId="0" fontId="15" fillId="0" borderId="0" xfId="0" applyFont="1"/>
    <xf numFmtId="0" fontId="80" fillId="0" borderId="0" xfId="173" applyFont="1"/>
    <xf numFmtId="0" fontId="81" fillId="0" borderId="0" xfId="173" applyFont="1" applyAlignment="1">
      <alignment horizontal="justify"/>
    </xf>
    <xf numFmtId="0" fontId="82" fillId="0" borderId="0" xfId="173" applyFont="1" applyAlignment="1">
      <alignment horizontal="center"/>
    </xf>
    <xf numFmtId="0" fontId="80" fillId="0" borderId="0" xfId="173" applyFont="1" applyAlignment="1">
      <alignment horizontal="justify"/>
    </xf>
    <xf numFmtId="0" fontId="81" fillId="0" borderId="0" xfId="173" applyFont="1"/>
    <xf numFmtId="0" fontId="75" fillId="0" borderId="0" xfId="173" applyAlignment="1">
      <alignment horizontal="justify"/>
    </xf>
    <xf numFmtId="0" fontId="84" fillId="0" borderId="0" xfId="173" applyFont="1" applyAlignment="1">
      <alignment horizontal="right"/>
    </xf>
    <xf numFmtId="14" fontId="87" fillId="0" borderId="0" xfId="173" applyNumberFormat="1" applyFont="1" applyAlignment="1">
      <alignment horizontal="center"/>
    </xf>
    <xf numFmtId="0" fontId="83" fillId="0" borderId="0" xfId="173" applyFont="1" applyAlignment="1">
      <alignment horizontal="justify"/>
    </xf>
    <xf numFmtId="0" fontId="81" fillId="0" borderId="0" xfId="173" applyFont="1" applyAlignment="1">
      <alignment vertical="center"/>
    </xf>
    <xf numFmtId="0" fontId="12" fillId="0" borderId="0" xfId="0" applyFont="1" applyAlignment="1">
      <alignment wrapText="1"/>
    </xf>
    <xf numFmtId="0" fontId="12" fillId="0" borderId="0" xfId="0" applyFont="1"/>
    <xf numFmtId="14" fontId="101" fillId="0" borderId="0" xfId="173" applyNumberFormat="1" applyFont="1" applyAlignment="1">
      <alignment horizontal="right"/>
    </xf>
    <xf numFmtId="14" fontId="101" fillId="0" borderId="0" xfId="173" applyNumberFormat="1" applyFont="1" applyAlignment="1">
      <alignment horizontal="center"/>
    </xf>
    <xf numFmtId="0" fontId="7" fillId="0" borderId="0" xfId="173" applyFont="1"/>
    <xf numFmtId="0" fontId="95" fillId="0" borderId="26" xfId="0" applyFont="1" applyBorder="1" applyAlignment="1">
      <alignment horizontal="center" vertical="center"/>
    </xf>
    <xf numFmtId="0" fontId="95" fillId="0" borderId="26" xfId="0" applyFont="1" applyBorder="1"/>
    <xf numFmtId="0" fontId="95" fillId="0" borderId="27" xfId="0" applyFont="1" applyBorder="1"/>
    <xf numFmtId="0" fontId="107" fillId="0" borderId="0" xfId="173" applyFont="1"/>
    <xf numFmtId="0" fontId="114" fillId="0" borderId="0" xfId="173" applyFont="1" applyAlignment="1">
      <alignment horizontal="right"/>
    </xf>
    <xf numFmtId="1" fontId="95" fillId="0" borderId="26" xfId="0" applyNumberFormat="1" applyFont="1" applyBorder="1" applyAlignment="1">
      <alignment horizontal="center" vertical="center"/>
    </xf>
    <xf numFmtId="2" fontId="95" fillId="0" borderId="26" xfId="0" applyNumberFormat="1" applyFont="1" applyBorder="1" applyAlignment="1">
      <alignment horizontal="center" vertical="center"/>
    </xf>
    <xf numFmtId="44" fontId="95" fillId="0" borderId="26" xfId="0" applyNumberFormat="1" applyFont="1" applyBorder="1" applyAlignment="1">
      <alignment horizontal="right" vertical="center"/>
    </xf>
    <xf numFmtId="0" fontId="102" fillId="0" borderId="0" xfId="173" applyFont="1" applyAlignment="1">
      <alignment horizontal="center" vertical="center"/>
    </xf>
    <xf numFmtId="0" fontId="115" fillId="0" borderId="0" xfId="327" applyFont="1" applyAlignment="1">
      <alignment vertical="center" wrapText="1"/>
    </xf>
    <xf numFmtId="0" fontId="115" fillId="0" borderId="0" xfId="327" applyFont="1" applyAlignment="1">
      <alignment horizontal="center" vertical="center" wrapText="1"/>
    </xf>
    <xf numFmtId="0" fontId="113" fillId="0" borderId="0" xfId="327" applyFont="1" applyAlignment="1">
      <alignment vertical="center" wrapText="1"/>
    </xf>
    <xf numFmtId="0" fontId="110" fillId="0" borderId="0" xfId="0" applyFont="1" applyAlignment="1">
      <alignment horizontal="left" vertical="center" wrapText="1"/>
    </xf>
    <xf numFmtId="0" fontId="106" fillId="0" borderId="0" xfId="327" applyFont="1" applyAlignment="1">
      <alignment horizontal="center" vertical="center"/>
    </xf>
    <xf numFmtId="0" fontId="13" fillId="0" borderId="0" xfId="327" applyFont="1" applyAlignment="1">
      <alignment horizontal="right"/>
    </xf>
    <xf numFmtId="0" fontId="15" fillId="0" borderId="42" xfId="0" applyFont="1" applyBorder="1" applyAlignment="1">
      <alignment vertical="center"/>
    </xf>
    <xf numFmtId="167" fontId="107" fillId="0" borderId="0" xfId="120" applyNumberFormat="1" applyFont="1" applyFill="1" applyBorder="1" applyAlignment="1" applyProtection="1">
      <alignment vertical="center"/>
    </xf>
    <xf numFmtId="0" fontId="15" fillId="0" borderId="0" xfId="0" applyFont="1" applyAlignment="1">
      <alignment vertical="center"/>
    </xf>
    <xf numFmtId="0" fontId="113" fillId="0" borderId="0" xfId="327" applyFont="1" applyAlignment="1">
      <alignment horizontal="center" vertical="top" wrapText="1"/>
    </xf>
    <xf numFmtId="0" fontId="113" fillId="0" borderId="0" xfId="327" applyFont="1" applyAlignment="1">
      <alignment horizontal="center" vertical="top"/>
    </xf>
    <xf numFmtId="0" fontId="51" fillId="0" borderId="0" xfId="327" applyFont="1" applyAlignment="1">
      <alignment horizontal="center" vertical="center" wrapText="1"/>
    </xf>
    <xf numFmtId="0" fontId="13" fillId="0" borderId="0" xfId="327" applyFont="1" applyAlignment="1">
      <alignment horizontal="center" vertical="center"/>
    </xf>
    <xf numFmtId="0" fontId="68" fillId="0" borderId="0" xfId="327" applyFont="1" applyAlignment="1">
      <alignment horizontal="right"/>
    </xf>
    <xf numFmtId="49" fontId="105" fillId="46" borderId="0" xfId="327" applyNumberFormat="1" applyFont="1" applyFill="1" applyAlignment="1">
      <alignment vertical="top"/>
    </xf>
    <xf numFmtId="0" fontId="109" fillId="46" borderId="0" xfId="327" applyFont="1" applyFill="1" applyAlignment="1">
      <alignment horizontal="center" vertical="center"/>
    </xf>
    <xf numFmtId="49" fontId="105" fillId="46" borderId="0" xfId="327" applyNumberFormat="1" applyFont="1" applyFill="1" applyAlignment="1">
      <alignment horizontal="center" vertical="center"/>
    </xf>
    <xf numFmtId="4" fontId="110" fillId="46" borderId="0" xfId="327" applyNumberFormat="1" applyFont="1" applyFill="1" applyAlignment="1">
      <alignment horizontal="right" vertical="center"/>
    </xf>
    <xf numFmtId="4" fontId="110" fillId="46" borderId="0" xfId="327" applyNumberFormat="1" applyFont="1" applyFill="1" applyAlignment="1">
      <alignment horizontal="center" vertical="center"/>
    </xf>
    <xf numFmtId="4" fontId="110" fillId="46" borderId="0" xfId="327" applyNumberFormat="1" applyFont="1" applyFill="1" applyAlignment="1">
      <alignment horizontal="right"/>
    </xf>
    <xf numFmtId="0" fontId="95" fillId="0" borderId="11" xfId="0" applyFont="1" applyBorder="1"/>
    <xf numFmtId="0" fontId="95" fillId="0" borderId="28" xfId="0" applyFont="1" applyBorder="1" applyAlignment="1">
      <alignment vertical="center"/>
    </xf>
    <xf numFmtId="0" fontId="95" fillId="0" borderId="27" xfId="56" quotePrefix="1" applyFont="1" applyFill="1" applyBorder="1" applyAlignment="1" applyProtection="1">
      <alignment horizontal="left" vertical="center" wrapText="1" indent="1"/>
    </xf>
    <xf numFmtId="0" fontId="95" fillId="0" borderId="26" xfId="0" applyFont="1" applyBorder="1" applyAlignment="1">
      <alignment horizontal="left" vertical="center" wrapText="1" indent="1"/>
    </xf>
    <xf numFmtId="0" fontId="95" fillId="0" borderId="41" xfId="0" applyFont="1" applyBorder="1" applyAlignment="1">
      <alignment horizontal="center" vertical="center"/>
    </xf>
    <xf numFmtId="0" fontId="95" fillId="0" borderId="27" xfId="0" applyFont="1" applyBorder="1" applyAlignment="1">
      <alignment horizontal="center" vertical="center"/>
    </xf>
    <xf numFmtId="0" fontId="95" fillId="0" borderId="11" xfId="0" applyFont="1" applyBorder="1" applyAlignment="1">
      <alignment horizontal="center" vertical="center"/>
    </xf>
    <xf numFmtId="0" fontId="95" fillId="0" borderId="41" xfId="120" applyNumberFormat="1" applyFont="1" applyFill="1" applyBorder="1" applyAlignment="1" applyProtection="1">
      <alignment vertical="center"/>
    </xf>
    <xf numFmtId="0" fontId="95" fillId="0" borderId="42" xfId="120" applyNumberFormat="1" applyFont="1" applyFill="1" applyBorder="1" applyAlignment="1" applyProtection="1">
      <alignment vertical="center"/>
    </xf>
    <xf numFmtId="0" fontId="107" fillId="0" borderId="42" xfId="120" applyNumberFormat="1" applyFont="1" applyFill="1" applyBorder="1" applyAlignment="1" applyProtection="1">
      <alignment horizontal="left" vertical="center"/>
    </xf>
    <xf numFmtId="0" fontId="111" fillId="0" borderId="42" xfId="120" applyNumberFormat="1" applyFont="1" applyFill="1" applyBorder="1" applyAlignment="1" applyProtection="1">
      <alignment horizontal="center" vertical="center"/>
    </xf>
    <xf numFmtId="0" fontId="95" fillId="0" borderId="42" xfId="0" applyFont="1" applyBorder="1" applyAlignment="1">
      <alignment vertical="center"/>
    </xf>
    <xf numFmtId="173" fontId="107" fillId="0" borderId="42" xfId="119" applyNumberFormat="1" applyFont="1" applyFill="1" applyBorder="1" applyAlignment="1" applyProtection="1">
      <alignment horizontal="right" vertical="center"/>
    </xf>
    <xf numFmtId="0" fontId="95" fillId="0" borderId="43" xfId="0" applyFont="1" applyBorder="1" applyAlignment="1">
      <alignment vertical="center"/>
    </xf>
    <xf numFmtId="0" fontId="117" fillId="0" borderId="27" xfId="120" applyNumberFormat="1" applyFont="1" applyFill="1" applyBorder="1" applyAlignment="1" applyProtection="1">
      <alignment horizontal="left" vertical="center"/>
    </xf>
    <xf numFmtId="0" fontId="117" fillId="0" borderId="0" xfId="120" applyNumberFormat="1" applyFont="1" applyFill="1" applyBorder="1" applyAlignment="1" applyProtection="1">
      <alignment horizontal="left" vertical="center"/>
    </xf>
    <xf numFmtId="0" fontId="118" fillId="0" borderId="0" xfId="120" applyNumberFormat="1" applyFont="1" applyFill="1" applyBorder="1" applyAlignment="1" applyProtection="1">
      <alignment horizontal="left" vertical="center"/>
    </xf>
    <xf numFmtId="167" fontId="118" fillId="0" borderId="0" xfId="120" applyNumberFormat="1" applyFont="1" applyFill="1" applyBorder="1" applyAlignment="1" applyProtection="1">
      <alignment vertical="center"/>
    </xf>
    <xf numFmtId="173" fontId="118" fillId="0" borderId="0" xfId="120" applyNumberFormat="1" applyFont="1" applyFill="1" applyBorder="1" applyAlignment="1" applyProtection="1">
      <alignment horizontal="right" vertical="center"/>
    </xf>
    <xf numFmtId="0" fontId="15" fillId="0" borderId="11" xfId="0" applyFont="1" applyBorder="1" applyAlignment="1">
      <alignment vertical="center"/>
    </xf>
    <xf numFmtId="0" fontId="95" fillId="0" borderId="25" xfId="120" applyNumberFormat="1" applyFont="1" applyFill="1" applyBorder="1" applyAlignment="1" applyProtection="1">
      <alignment vertical="center"/>
    </xf>
    <xf numFmtId="0" fontId="95" fillId="0" borderId="24" xfId="120" applyNumberFormat="1" applyFont="1" applyFill="1" applyBorder="1" applyAlignment="1" applyProtection="1">
      <alignment vertical="center"/>
    </xf>
    <xf numFmtId="0" fontId="107" fillId="0" borderId="24" xfId="120" applyNumberFormat="1" applyFont="1" applyFill="1" applyBorder="1" applyAlignment="1" applyProtection="1">
      <alignment horizontal="left" vertical="center"/>
    </xf>
    <xf numFmtId="0" fontId="111" fillId="0" borderId="24" xfId="120" applyNumberFormat="1" applyFont="1" applyFill="1" applyBorder="1" applyAlignment="1" applyProtection="1">
      <alignment horizontal="center" vertical="center"/>
    </xf>
    <xf numFmtId="0" fontId="95" fillId="0" borderId="24" xfId="0" applyFont="1" applyBorder="1" applyAlignment="1">
      <alignment vertical="center"/>
    </xf>
    <xf numFmtId="173" fontId="107" fillId="0" borderId="24" xfId="119" applyNumberFormat="1" applyFont="1" applyFill="1" applyBorder="1" applyAlignment="1" applyProtection="1">
      <alignment horizontal="right" vertical="center"/>
    </xf>
    <xf numFmtId="0" fontId="95" fillId="0" borderId="0" xfId="0" applyFont="1" applyAlignment="1">
      <alignment horizontal="left" vertical="center" wrapText="1"/>
    </xf>
    <xf numFmtId="44" fontId="95" fillId="43" borderId="26" xfId="0" applyNumberFormat="1" applyFont="1" applyFill="1" applyBorder="1" applyAlignment="1">
      <alignment horizontal="right" vertical="center"/>
    </xf>
    <xf numFmtId="0" fontId="95" fillId="0" borderId="0" xfId="56" quotePrefix="1" applyFont="1" applyBorder="1" applyAlignment="1" applyProtection="1">
      <alignment horizontal="left" vertical="center" wrapText="1" indent="1"/>
    </xf>
    <xf numFmtId="0" fontId="95" fillId="0" borderId="11" xfId="0" applyFont="1" applyBorder="1" applyAlignment="1">
      <alignment vertical="center"/>
    </xf>
    <xf numFmtId="0" fontId="15" fillId="46" borderId="47" xfId="0" applyFont="1" applyFill="1" applyBorder="1" applyAlignment="1">
      <alignment horizontal="center" vertical="center"/>
    </xf>
    <xf numFmtId="0" fontId="15" fillId="46" borderId="47" xfId="0" applyFont="1" applyFill="1" applyBorder="1" applyAlignment="1">
      <alignment horizontal="right"/>
    </xf>
    <xf numFmtId="0" fontId="15" fillId="46" borderId="47" xfId="0" applyFont="1" applyFill="1" applyBorder="1"/>
    <xf numFmtId="0" fontId="0" fillId="50" borderId="46" xfId="0" applyFill="1" applyBorder="1"/>
    <xf numFmtId="44" fontId="107" fillId="46" borderId="47" xfId="0" applyNumberFormat="1" applyFont="1" applyFill="1" applyBorder="1" applyAlignment="1">
      <alignment horizontal="right"/>
    </xf>
    <xf numFmtId="0" fontId="0" fillId="0" borderId="43" xfId="0" applyBorder="1"/>
    <xf numFmtId="0" fontId="0" fillId="0" borderId="28" xfId="0" applyBorder="1"/>
    <xf numFmtId="0" fontId="0" fillId="0" borderId="11" xfId="0" applyBorder="1"/>
    <xf numFmtId="0" fontId="95" fillId="0" borderId="26" xfId="0" applyFont="1" applyBorder="1" applyAlignment="1">
      <alignment horizontal="center" vertical="top" wrapText="1"/>
    </xf>
    <xf numFmtId="0" fontId="12" fillId="0" borderId="27" xfId="0" applyFont="1" applyBorder="1"/>
    <xf numFmtId="0" fontId="107" fillId="46" borderId="46" xfId="0" applyFont="1" applyFill="1" applyBorder="1" applyAlignment="1">
      <alignment horizontal="left" vertical="center"/>
    </xf>
    <xf numFmtId="0" fontId="107" fillId="46" borderId="44" xfId="0" applyFont="1" applyFill="1" applyBorder="1" applyAlignment="1">
      <alignment horizontal="left" vertical="center"/>
    </xf>
    <xf numFmtId="0" fontId="0" fillId="0" borderId="41" xfId="0" applyBorder="1"/>
    <xf numFmtId="0" fontId="0" fillId="0" borderId="27" xfId="0" applyBorder="1"/>
    <xf numFmtId="0" fontId="0" fillId="0" borderId="25" xfId="0" applyBorder="1"/>
    <xf numFmtId="0" fontId="95" fillId="0" borderId="25" xfId="0" applyFont="1" applyBorder="1"/>
    <xf numFmtId="0" fontId="95" fillId="0" borderId="28" xfId="0" applyFont="1" applyBorder="1" applyAlignment="1">
      <alignment horizontal="center" vertical="center"/>
    </xf>
    <xf numFmtId="0" fontId="95" fillId="0" borderId="24" xfId="0" applyFont="1" applyBorder="1" applyAlignment="1">
      <alignment horizontal="left" vertical="center" wrapText="1"/>
    </xf>
    <xf numFmtId="0" fontId="95" fillId="0" borderId="32" xfId="0" applyFont="1" applyBorder="1" applyAlignment="1">
      <alignment horizontal="center" vertical="center"/>
    </xf>
    <xf numFmtId="1" fontId="95" fillId="0" borderId="32" xfId="0" applyNumberFormat="1" applyFont="1" applyBorder="1" applyAlignment="1">
      <alignment horizontal="center" vertical="center"/>
    </xf>
    <xf numFmtId="2" fontId="95" fillId="0" borderId="32" xfId="0" applyNumberFormat="1" applyFont="1" applyBorder="1" applyAlignment="1">
      <alignment horizontal="center" vertical="center"/>
    </xf>
    <xf numFmtId="44" fontId="95" fillId="0" borderId="32" xfId="0" applyNumberFormat="1" applyFont="1" applyBorder="1" applyAlignment="1">
      <alignment horizontal="right" vertical="center"/>
    </xf>
    <xf numFmtId="0" fontId="95" fillId="0" borderId="28" xfId="0" applyFont="1" applyBorder="1"/>
    <xf numFmtId="0" fontId="15" fillId="0" borderId="27" xfId="0" applyFont="1" applyBorder="1"/>
    <xf numFmtId="0" fontId="95" fillId="0" borderId="27" xfId="0" applyFont="1" applyBorder="1" applyAlignment="1">
      <alignment horizontal="left" vertical="center" wrapText="1" indent="1"/>
    </xf>
    <xf numFmtId="2" fontId="95" fillId="0" borderId="48" xfId="0" applyNumberFormat="1" applyFont="1" applyBorder="1" applyAlignment="1">
      <alignment horizontal="center" vertical="center"/>
    </xf>
    <xf numFmtId="44" fontId="95" fillId="0" borderId="48" xfId="0" applyNumberFormat="1" applyFont="1" applyBorder="1" applyAlignment="1">
      <alignment horizontal="right" vertical="center"/>
    </xf>
    <xf numFmtId="0" fontId="95" fillId="0" borderId="43" xfId="0" applyFont="1" applyBorder="1" applyAlignment="1">
      <alignment horizontal="center" vertical="center"/>
    </xf>
    <xf numFmtId="1" fontId="123" fillId="0" borderId="0" xfId="0" applyNumberFormat="1" applyFont="1" applyAlignment="1">
      <alignment horizontal="center" vertical="top" shrinkToFit="1"/>
    </xf>
    <xf numFmtId="0" fontId="107" fillId="52" borderId="46" xfId="0" applyFont="1" applyFill="1" applyBorder="1" applyAlignment="1">
      <alignment horizontal="center" vertical="center"/>
    </xf>
    <xf numFmtId="0" fontId="95" fillId="0" borderId="42" xfId="0" applyFont="1" applyBorder="1" applyAlignment="1">
      <alignment horizontal="left" indent="1"/>
    </xf>
    <xf numFmtId="0" fontId="95" fillId="0" borderId="24" xfId="0" applyFont="1" applyBorder="1" applyAlignment="1">
      <alignment horizontal="left" indent="1"/>
    </xf>
    <xf numFmtId="44" fontId="95" fillId="0" borderId="32" xfId="327" applyNumberFormat="1" applyFont="1" applyBorder="1" applyAlignment="1">
      <alignment horizontal="right"/>
    </xf>
    <xf numFmtId="44" fontId="95" fillId="0" borderId="28" xfId="327" applyNumberFormat="1" applyFont="1" applyBorder="1" applyAlignment="1">
      <alignment horizontal="right"/>
    </xf>
    <xf numFmtId="0" fontId="95" fillId="0" borderId="24" xfId="327" applyFont="1" applyBorder="1" applyAlignment="1">
      <alignment horizontal="center" vertical="center"/>
    </xf>
    <xf numFmtId="0" fontId="95" fillId="0" borderId="25" xfId="327" applyFont="1" applyBorder="1" applyAlignment="1">
      <alignment horizontal="left" vertical="top" indent="1"/>
    </xf>
    <xf numFmtId="0" fontId="95" fillId="0" borderId="28" xfId="327" applyFont="1" applyBorder="1" applyAlignment="1">
      <alignment horizontal="center" vertical="center"/>
    </xf>
    <xf numFmtId="44" fontId="95" fillId="0" borderId="48" xfId="327" applyNumberFormat="1" applyFont="1" applyBorder="1" applyAlignment="1">
      <alignment horizontal="right"/>
    </xf>
    <xf numFmtId="44" fontId="95" fillId="0" borderId="43" xfId="327" applyNumberFormat="1" applyFont="1" applyBorder="1" applyAlignment="1">
      <alignment horizontal="right"/>
    </xf>
    <xf numFmtId="0" fontId="95" fillId="0" borderId="42" xfId="327" applyFont="1" applyBorder="1" applyAlignment="1">
      <alignment horizontal="center" vertical="center"/>
    </xf>
    <xf numFmtId="0" fontId="95" fillId="0" borderId="41" xfId="327" applyFont="1" applyBorder="1" applyAlignment="1">
      <alignment horizontal="left" vertical="top" indent="1"/>
    </xf>
    <xf numFmtId="0" fontId="95" fillId="0" borderId="43" xfId="327" applyFont="1" applyBorder="1" applyAlignment="1">
      <alignment horizontal="center" vertical="center"/>
    </xf>
    <xf numFmtId="44" fontId="107" fillId="50" borderId="47" xfId="0" applyNumberFormat="1" applyFont="1" applyFill="1" applyBorder="1" applyAlignment="1">
      <alignment horizontal="right" indent="1"/>
    </xf>
    <xf numFmtId="4" fontId="107" fillId="50" borderId="46" xfId="0" applyNumberFormat="1" applyFont="1" applyFill="1" applyBorder="1" applyAlignment="1">
      <alignment horizontal="right"/>
    </xf>
    <xf numFmtId="0" fontId="107" fillId="50" borderId="45" xfId="0" applyFont="1" applyFill="1" applyBorder="1" applyAlignment="1">
      <alignment horizontal="center" vertical="center"/>
    </xf>
    <xf numFmtId="0" fontId="107" fillId="50" borderId="44" xfId="56" quotePrefix="1" applyFont="1" applyFill="1" applyBorder="1" applyAlignment="1" applyProtection="1">
      <alignment horizontal="justify"/>
    </xf>
    <xf numFmtId="0" fontId="107" fillId="50" borderId="46" xfId="0" applyFont="1" applyFill="1" applyBorder="1" applyAlignment="1">
      <alignment horizontal="left" vertical="center" indent="1"/>
    </xf>
    <xf numFmtId="0" fontId="107" fillId="50" borderId="44" xfId="0" applyFont="1" applyFill="1" applyBorder="1" applyAlignment="1">
      <alignment horizontal="left" vertical="center" indent="1"/>
    </xf>
    <xf numFmtId="0" fontId="95" fillId="0" borderId="11" xfId="327" applyFont="1" applyBorder="1" applyAlignment="1">
      <alignment horizontal="center" vertical="center"/>
    </xf>
    <xf numFmtId="44" fontId="95" fillId="0" borderId="26" xfId="327" applyNumberFormat="1" applyFont="1" applyBorder="1" applyAlignment="1">
      <alignment horizontal="right"/>
    </xf>
    <xf numFmtId="44" fontId="95" fillId="0" borderId="11" xfId="327" applyNumberFormat="1" applyFont="1" applyBorder="1" applyAlignment="1">
      <alignment horizontal="right"/>
    </xf>
    <xf numFmtId="0" fontId="95" fillId="0" borderId="0" xfId="327" applyFont="1" applyAlignment="1">
      <alignment horizontal="center" vertical="center"/>
    </xf>
    <xf numFmtId="0" fontId="95" fillId="0" borderId="27" xfId="327" applyFont="1" applyBorder="1" applyAlignment="1">
      <alignment horizontal="left" vertical="top" indent="1"/>
    </xf>
    <xf numFmtId="44" fontId="0" fillId="0" borderId="0" xfId="0" applyNumberFormat="1"/>
    <xf numFmtId="0" fontId="95" fillId="0" borderId="0" xfId="0" applyFont="1"/>
    <xf numFmtId="0" fontId="107" fillId="0" borderId="11" xfId="327" applyFont="1" applyBorder="1" applyAlignment="1">
      <alignment horizontal="center" vertical="center"/>
    </xf>
    <xf numFmtId="44" fontId="107" fillId="0" borderId="26" xfId="327" applyNumberFormat="1" applyFont="1" applyBorder="1" applyAlignment="1">
      <alignment horizontal="right"/>
    </xf>
    <xf numFmtId="0" fontId="107" fillId="0" borderId="26" xfId="327" applyFont="1" applyBorder="1" applyAlignment="1">
      <alignment horizontal="center" vertical="center"/>
    </xf>
    <xf numFmtId="0" fontId="107" fillId="0" borderId="0" xfId="327" applyFont="1" applyAlignment="1">
      <alignment horizontal="left" vertical="top"/>
    </xf>
    <xf numFmtId="0" fontId="95" fillId="0" borderId="48" xfId="0" applyFont="1" applyBorder="1"/>
    <xf numFmtId="44" fontId="95" fillId="43" borderId="48" xfId="0" applyNumberFormat="1" applyFont="1" applyFill="1" applyBorder="1" applyAlignment="1">
      <alignment horizontal="right" vertical="center"/>
    </xf>
    <xf numFmtId="1" fontId="95" fillId="0" borderId="48" xfId="0" applyNumberFormat="1" applyFont="1" applyBorder="1" applyAlignment="1">
      <alignment horizontal="center" vertical="center"/>
    </xf>
    <xf numFmtId="0" fontId="95" fillId="0" borderId="48" xfId="0" applyFont="1" applyBorder="1" applyAlignment="1">
      <alignment horizontal="center" vertical="center"/>
    </xf>
    <xf numFmtId="0" fontId="95" fillId="0" borderId="48" xfId="0" applyFont="1" applyBorder="1" applyAlignment="1">
      <alignment horizontal="left" vertical="center" wrapText="1" indent="1"/>
    </xf>
    <xf numFmtId="0" fontId="95" fillId="0" borderId="41" xfId="0" applyFont="1" applyBorder="1"/>
    <xf numFmtId="0" fontId="107" fillId="46" borderId="45" xfId="327" applyFont="1" applyFill="1" applyBorder="1" applyAlignment="1">
      <alignment horizontal="left" vertical="top" wrapText="1"/>
    </xf>
    <xf numFmtId="0" fontId="95" fillId="0" borderId="0" xfId="0" applyFont="1" applyAlignment="1">
      <alignment horizontal="left" vertical="center" wrapText="1" indent="1"/>
    </xf>
    <xf numFmtId="0" fontId="5" fillId="0" borderId="26" xfId="0" applyFont="1" applyBorder="1"/>
    <xf numFmtId="2" fontId="5" fillId="0" borderId="26" xfId="0" applyNumberFormat="1" applyFont="1" applyBorder="1" applyAlignment="1">
      <alignment horizontal="center" vertical="center"/>
    </xf>
    <xf numFmtId="1"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5" fillId="0" borderId="0" xfId="0" applyFont="1" applyAlignment="1">
      <alignment horizontal="center" vertical="center"/>
    </xf>
    <xf numFmtId="44" fontId="95" fillId="0" borderId="48" xfId="0" applyNumberFormat="1" applyFont="1" applyBorder="1" applyAlignment="1">
      <alignment horizontal="right"/>
    </xf>
    <xf numFmtId="0" fontId="15" fillId="0" borderId="42" xfId="0" applyFont="1" applyBorder="1"/>
    <xf numFmtId="0" fontId="107" fillId="46" borderId="45" xfId="327" applyFont="1" applyFill="1" applyBorder="1" applyAlignment="1">
      <alignment horizontal="left" vertical="top"/>
    </xf>
    <xf numFmtId="0" fontId="15" fillId="0" borderId="45" xfId="0" applyFont="1" applyBorder="1"/>
    <xf numFmtId="0" fontId="15" fillId="0" borderId="45" xfId="0" applyFont="1" applyBorder="1" applyAlignment="1">
      <alignment horizontal="right"/>
    </xf>
    <xf numFmtId="0" fontId="15" fillId="0" borderId="45" xfId="0" applyFont="1" applyBorder="1" applyAlignment="1">
      <alignment horizontal="center" vertical="center"/>
    </xf>
    <xf numFmtId="0" fontId="125" fillId="0" borderId="43" xfId="0" applyFont="1" applyBorder="1" applyAlignment="1">
      <alignment horizontal="center" vertical="center"/>
    </xf>
    <xf numFmtId="0" fontId="107" fillId="0" borderId="47" xfId="327" applyFont="1" applyBorder="1" applyAlignment="1">
      <alignment horizontal="center" vertical="center" wrapText="1"/>
    </xf>
    <xf numFmtId="0" fontId="15" fillId="0" borderId="0" xfId="327" applyFont="1"/>
    <xf numFmtId="0" fontId="95" fillId="0" borderId="26" xfId="327" applyFont="1" applyBorder="1"/>
    <xf numFmtId="44" fontId="95" fillId="43" borderId="26" xfId="327" applyNumberFormat="1" applyFont="1" applyFill="1" applyBorder="1" applyAlignment="1">
      <alignment horizontal="right" vertical="center"/>
    </xf>
    <xf numFmtId="44" fontId="95" fillId="0" borderId="26" xfId="327" applyNumberFormat="1" applyFont="1" applyBorder="1" applyAlignment="1">
      <alignment horizontal="right" vertical="center"/>
    </xf>
    <xf numFmtId="2" fontId="95" fillId="0" borderId="26" xfId="327" applyNumberFormat="1" applyFont="1" applyBorder="1" applyAlignment="1">
      <alignment horizontal="center" vertical="center"/>
    </xf>
    <xf numFmtId="1" fontId="95" fillId="0" borderId="26" xfId="327" applyNumberFormat="1" applyFont="1" applyBorder="1" applyAlignment="1">
      <alignment horizontal="center" vertical="center"/>
    </xf>
    <xf numFmtId="0" fontId="95" fillId="0" borderId="26" xfId="327" applyFont="1" applyBorder="1" applyAlignment="1">
      <alignment horizontal="center" vertical="center"/>
    </xf>
    <xf numFmtId="0" fontId="95" fillId="0" borderId="26" xfId="327" applyFont="1" applyBorder="1" applyAlignment="1">
      <alignment horizontal="left" vertical="center" wrapText="1" indent="1"/>
    </xf>
    <xf numFmtId="0" fontId="95" fillId="0" borderId="27" xfId="327" applyFont="1" applyBorder="1"/>
    <xf numFmtId="0" fontId="4" fillId="0" borderId="26" xfId="0" applyFont="1" applyBorder="1" applyAlignment="1">
      <alignment horizontal="center" vertical="center"/>
    </xf>
    <xf numFmtId="0" fontId="15" fillId="43" borderId="27" xfId="0" applyFont="1" applyFill="1" applyBorder="1"/>
    <xf numFmtId="0" fontId="5" fillId="43" borderId="0" xfId="0" applyFont="1" applyFill="1" applyAlignment="1">
      <alignment horizontal="center" vertical="center"/>
    </xf>
    <xf numFmtId="1" fontId="5" fillId="43" borderId="26" xfId="0" applyNumberFormat="1" applyFont="1" applyFill="1" applyBorder="1" applyAlignment="1">
      <alignment horizontal="center" vertical="center"/>
    </xf>
    <xf numFmtId="2" fontId="5" fillId="43" borderId="26" xfId="0" applyNumberFormat="1" applyFont="1" applyFill="1" applyBorder="1" applyAlignment="1">
      <alignment horizontal="center" vertical="center"/>
    </xf>
    <xf numFmtId="0" fontId="5" fillId="43" borderId="26" xfId="0" applyFont="1" applyFill="1" applyBorder="1"/>
    <xf numFmtId="0" fontId="15" fillId="43" borderId="0" xfId="0" applyFont="1" applyFill="1"/>
    <xf numFmtId="0" fontId="95" fillId="0" borderId="0" xfId="56" quotePrefix="1" applyFont="1" applyFill="1" applyBorder="1" applyAlignment="1" applyProtection="1">
      <alignment horizontal="left" vertical="center" wrapText="1" indent="1"/>
    </xf>
    <xf numFmtId="0" fontId="3" fillId="0" borderId="27" xfId="56" quotePrefix="1" applyFont="1" applyFill="1" applyBorder="1" applyAlignment="1" applyProtection="1">
      <alignment horizontal="left" vertical="center" wrapText="1" indent="1"/>
    </xf>
    <xf numFmtId="0" fontId="3" fillId="43" borderId="27" xfId="56" quotePrefix="1" applyFont="1" applyFill="1" applyBorder="1" applyAlignment="1" applyProtection="1">
      <alignment horizontal="left" vertical="center" wrapText="1" indent="1"/>
    </xf>
    <xf numFmtId="0" fontId="126" fillId="0" borderId="27" xfId="56" quotePrefix="1" applyFont="1" applyFill="1" applyBorder="1" applyAlignment="1" applyProtection="1">
      <alignment horizontal="left" vertical="center" wrapText="1" indent="1"/>
    </xf>
    <xf numFmtId="0" fontId="126" fillId="0" borderId="26" xfId="0" applyFont="1" applyBorder="1" applyAlignment="1">
      <alignment horizontal="center" vertical="center"/>
    </xf>
    <xf numFmtId="1" fontId="126" fillId="0" borderId="26" xfId="0" applyNumberFormat="1" applyFont="1" applyBorder="1" applyAlignment="1">
      <alignment horizontal="center" vertical="center"/>
    </xf>
    <xf numFmtId="2" fontId="126" fillId="0" borderId="26" xfId="0" applyNumberFormat="1" applyFont="1" applyBorder="1" applyAlignment="1">
      <alignment horizontal="center" vertical="center"/>
    </xf>
    <xf numFmtId="44" fontId="126" fillId="0" borderId="26" xfId="0" applyNumberFormat="1" applyFont="1" applyBorder="1" applyAlignment="1">
      <alignment horizontal="right" vertical="center"/>
    </xf>
    <xf numFmtId="0" fontId="2" fillId="0" borderId="27" xfId="56" quotePrefix="1" applyFont="1" applyFill="1" applyBorder="1" applyAlignment="1" applyProtection="1">
      <alignment horizontal="left" vertical="center" wrapText="1" indent="1"/>
    </xf>
    <xf numFmtId="0" fontId="107" fillId="47" borderId="49" xfId="327" applyFont="1" applyFill="1" applyBorder="1" applyAlignment="1">
      <alignment horizontal="center" vertical="center" wrapText="1"/>
    </xf>
    <xf numFmtId="0" fontId="107" fillId="49" borderId="50" xfId="327" applyFont="1" applyFill="1" applyBorder="1" applyAlignment="1">
      <alignment horizontal="center" vertical="center" wrapText="1"/>
    </xf>
    <xf numFmtId="0" fontId="107" fillId="47" borderId="51" xfId="327" applyFont="1" applyFill="1" applyBorder="1" applyAlignment="1">
      <alignment horizontal="center" vertical="center" wrapText="1"/>
    </xf>
    <xf numFmtId="0" fontId="107" fillId="50" borderId="52" xfId="327" applyFont="1" applyFill="1" applyBorder="1" applyAlignment="1">
      <alignment horizontal="center" vertical="center"/>
    </xf>
    <xf numFmtId="44" fontId="107" fillId="50" borderId="53" xfId="327" applyNumberFormat="1" applyFont="1" applyFill="1" applyBorder="1" applyAlignment="1">
      <alignment horizontal="right" vertical="center"/>
    </xf>
    <xf numFmtId="0" fontId="95" fillId="43" borderId="54" xfId="0" applyFont="1" applyFill="1" applyBorder="1" applyAlignment="1">
      <alignment horizontal="center"/>
    </xf>
    <xf numFmtId="44" fontId="95" fillId="43" borderId="55" xfId="0" applyNumberFormat="1" applyFont="1" applyFill="1" applyBorder="1" applyAlignment="1">
      <alignment horizontal="right"/>
    </xf>
    <xf numFmtId="0" fontId="95" fillId="43" borderId="56" xfId="0" applyFont="1" applyFill="1" applyBorder="1" applyAlignment="1">
      <alignment horizontal="center"/>
    </xf>
    <xf numFmtId="0" fontId="95" fillId="0" borderId="0" xfId="0" applyFont="1" applyAlignment="1">
      <alignment horizontal="left" indent="1"/>
    </xf>
    <xf numFmtId="44" fontId="95" fillId="43" borderId="57" xfId="0" applyNumberFormat="1" applyFont="1" applyFill="1" applyBorder="1" applyAlignment="1">
      <alignment horizontal="right"/>
    </xf>
    <xf numFmtId="0" fontId="95" fillId="43" borderId="58" xfId="0" applyFont="1" applyFill="1" applyBorder="1" applyAlignment="1">
      <alignment horizontal="center"/>
    </xf>
    <xf numFmtId="44" fontId="95" fillId="43" borderId="59" xfId="0" applyNumberFormat="1" applyFont="1" applyFill="1" applyBorder="1" applyAlignment="1">
      <alignment horizontal="right"/>
    </xf>
    <xf numFmtId="0" fontId="0" fillId="0" borderId="60" xfId="0" applyBorder="1"/>
    <xf numFmtId="0" fontId="0" fillId="0" borderId="61" xfId="0" applyBorder="1" applyAlignment="1">
      <alignment horizontal="right"/>
    </xf>
    <xf numFmtId="0" fontId="107" fillId="0" borderId="64" xfId="120" applyNumberFormat="1" applyFont="1" applyFill="1" applyBorder="1" applyAlignment="1" applyProtection="1">
      <alignment horizontal="left" vertical="center"/>
    </xf>
    <xf numFmtId="167" fontId="107" fillId="0" borderId="65" xfId="120" applyNumberFormat="1" applyFont="1" applyFill="1" applyBorder="1" applyAlignment="1" applyProtection="1">
      <alignment vertical="center"/>
    </xf>
    <xf numFmtId="0" fontId="118" fillId="0" borderId="60" xfId="120" applyNumberFormat="1" applyFont="1" applyFill="1" applyBorder="1" applyAlignment="1" applyProtection="1">
      <alignment horizontal="left" vertical="center"/>
    </xf>
    <xf numFmtId="0" fontId="119" fillId="0" borderId="0" xfId="0" applyFont="1" applyAlignment="1">
      <alignment vertical="center"/>
    </xf>
    <xf numFmtId="167" fontId="118" fillId="0" borderId="61" xfId="120" applyNumberFormat="1" applyFont="1" applyFill="1" applyBorder="1" applyAlignment="1" applyProtection="1">
      <alignment vertical="center"/>
    </xf>
    <xf numFmtId="0" fontId="107" fillId="0" borderId="66" xfId="120" applyNumberFormat="1" applyFont="1" applyFill="1" applyBorder="1" applyAlignment="1" applyProtection="1">
      <alignment horizontal="left" vertical="center"/>
    </xf>
    <xf numFmtId="0" fontId="15" fillId="0" borderId="67" xfId="0" applyFont="1" applyBorder="1" applyAlignment="1">
      <alignment vertical="center"/>
    </xf>
    <xf numFmtId="167" fontId="107" fillId="0" borderId="68" xfId="120" applyNumberFormat="1" applyFont="1" applyFill="1" applyBorder="1" applyAlignment="1" applyProtection="1">
      <alignment vertical="center"/>
    </xf>
    <xf numFmtId="0" fontId="101" fillId="0" borderId="0" xfId="173" applyFont="1" applyAlignment="1">
      <alignment horizontal="left" vertical="center" wrapText="1"/>
    </xf>
    <xf numFmtId="0" fontId="101" fillId="0" borderId="0" xfId="173" applyFont="1" applyAlignment="1">
      <alignment horizontal="left" vertical="center"/>
    </xf>
    <xf numFmtId="0" fontId="81" fillId="0" borderId="0" xfId="173" applyFont="1" applyAlignment="1">
      <alignment horizontal="center" vertical="center"/>
    </xf>
    <xf numFmtId="0" fontId="112" fillId="0" borderId="45" xfId="173" applyFont="1" applyBorder="1" applyAlignment="1">
      <alignment horizontal="center" vertical="center" wrapText="1"/>
    </xf>
    <xf numFmtId="0" fontId="103" fillId="0" borderId="45" xfId="173" applyFont="1" applyBorder="1" applyAlignment="1">
      <alignment horizontal="center" vertical="center"/>
    </xf>
    <xf numFmtId="0" fontId="102" fillId="0" borderId="0" xfId="173" applyFont="1" applyAlignment="1">
      <alignment horizontal="center" shrinkToFit="1"/>
    </xf>
    <xf numFmtId="0" fontId="102" fillId="0" borderId="0" xfId="173" applyFont="1" applyAlignment="1">
      <alignment shrinkToFit="1"/>
    </xf>
    <xf numFmtId="0" fontId="104" fillId="0" borderId="0" xfId="173" applyFont="1" applyAlignment="1">
      <alignment horizontal="center" vertical="center" wrapText="1" shrinkToFit="1"/>
    </xf>
    <xf numFmtId="0" fontId="104" fillId="0" borderId="0" xfId="173" applyFont="1" applyAlignment="1">
      <alignment vertical="center" shrinkToFit="1"/>
    </xf>
    <xf numFmtId="0" fontId="102" fillId="0" borderId="37" xfId="173" applyFont="1" applyBorder="1" applyAlignment="1">
      <alignment horizontal="center"/>
    </xf>
    <xf numFmtId="0" fontId="102" fillId="0" borderId="0" xfId="173" applyFont="1" applyAlignment="1">
      <alignment horizontal="center" vertical="center" wrapText="1"/>
    </xf>
    <xf numFmtId="0" fontId="102" fillId="0" borderId="0" xfId="173" applyFont="1" applyAlignment="1">
      <alignment horizontal="center" vertical="center"/>
    </xf>
    <xf numFmtId="0" fontId="102" fillId="0" borderId="24" xfId="173" applyFont="1" applyBorder="1" applyAlignment="1">
      <alignment horizontal="center" vertical="center"/>
    </xf>
    <xf numFmtId="0" fontId="112" fillId="0" borderId="0" xfId="173" applyFont="1" applyAlignment="1">
      <alignment horizontal="center" vertical="center" wrapText="1"/>
    </xf>
    <xf numFmtId="0" fontId="112" fillId="0" borderId="0" xfId="173" applyFont="1" applyAlignment="1">
      <alignment horizontal="center" vertical="center"/>
    </xf>
    <xf numFmtId="0" fontId="112" fillId="0" borderId="24" xfId="173" applyFont="1" applyBorder="1" applyAlignment="1">
      <alignment horizontal="center" vertical="center"/>
    </xf>
    <xf numFmtId="0" fontId="116" fillId="48" borderId="0" xfId="327" applyFont="1" applyFill="1" applyAlignment="1">
      <alignment horizontal="center" vertical="center"/>
    </xf>
    <xf numFmtId="0" fontId="101" fillId="47" borderId="62" xfId="0" applyFont="1" applyFill="1" applyBorder="1" applyAlignment="1">
      <alignment horizontal="center" vertical="center"/>
    </xf>
    <xf numFmtId="0" fontId="101" fillId="47" borderId="45" xfId="0" applyFont="1" applyFill="1" applyBorder="1" applyAlignment="1">
      <alignment horizontal="center" vertical="center"/>
    </xf>
    <xf numFmtId="0" fontId="101" fillId="47" borderId="63" xfId="0" applyFont="1" applyFill="1" applyBorder="1" applyAlignment="1">
      <alignment horizontal="center" vertical="center"/>
    </xf>
    <xf numFmtId="0" fontId="107" fillId="47" borderId="44" xfId="327" applyFont="1" applyFill="1" applyBorder="1" applyAlignment="1">
      <alignment horizontal="center" vertical="center"/>
    </xf>
    <xf numFmtId="0" fontId="107" fillId="47" borderId="45" xfId="327" applyFont="1" applyFill="1" applyBorder="1" applyAlignment="1">
      <alignment horizontal="center" vertical="center"/>
    </xf>
    <xf numFmtId="0" fontId="107" fillId="47" borderId="46" xfId="327" applyFont="1" applyFill="1" applyBorder="1" applyAlignment="1">
      <alignment horizontal="center" vertical="center"/>
    </xf>
    <xf numFmtId="0" fontId="95" fillId="0" borderId="0" xfId="120" applyNumberFormat="1" applyFont="1" applyFill="1" applyBorder="1" applyAlignment="1" applyProtection="1">
      <alignment horizontal="center" vertical="center"/>
    </xf>
    <xf numFmtId="0" fontId="107" fillId="47" borderId="44" xfId="327" applyFont="1" applyFill="1" applyBorder="1" applyAlignment="1">
      <alignment horizontal="center" vertical="top"/>
    </xf>
    <xf numFmtId="0" fontId="107" fillId="47" borderId="45" xfId="327" applyFont="1" applyFill="1" applyBorder="1" applyAlignment="1">
      <alignment horizontal="center" vertical="top"/>
    </xf>
    <xf numFmtId="0" fontId="107" fillId="47" borderId="46" xfId="327" applyFont="1" applyFill="1" applyBorder="1" applyAlignment="1">
      <alignment horizontal="center" vertical="top"/>
    </xf>
    <xf numFmtId="0" fontId="115" fillId="0" borderId="0" xfId="327" applyFont="1" applyAlignment="1">
      <alignment horizontal="center" vertical="center" wrapText="1"/>
    </xf>
    <xf numFmtId="0" fontId="108" fillId="0" borderId="0" xfId="120" applyNumberFormat="1" applyFont="1" applyFill="1" applyBorder="1" applyAlignment="1" applyProtection="1">
      <alignment horizontal="left" vertical="center" wrapText="1" indent="1"/>
    </xf>
    <xf numFmtId="0" fontId="109" fillId="0" borderId="0" xfId="120" applyNumberFormat="1" applyFont="1" applyFill="1" applyBorder="1" applyAlignment="1" applyProtection="1">
      <alignment horizontal="left" vertical="center" indent="1"/>
    </xf>
    <xf numFmtId="0" fontId="124" fillId="51" borderId="44" xfId="327" applyFont="1" applyFill="1" applyBorder="1" applyAlignment="1">
      <alignment horizontal="center" vertical="center" wrapText="1"/>
    </xf>
    <xf numFmtId="0" fontId="124" fillId="51" borderId="45" xfId="327" applyFont="1" applyFill="1" applyBorder="1" applyAlignment="1">
      <alignment horizontal="center" vertical="center" wrapText="1"/>
    </xf>
    <xf numFmtId="0" fontId="124" fillId="51" borderId="46" xfId="327" applyFont="1" applyFill="1" applyBorder="1" applyAlignment="1">
      <alignment horizontal="center" vertical="center" wrapText="1"/>
    </xf>
    <xf numFmtId="0" fontId="107" fillId="0" borderId="44" xfId="327" applyFont="1" applyBorder="1" applyAlignment="1">
      <alignment horizontal="center" vertical="center" wrapText="1"/>
    </xf>
    <xf numFmtId="0" fontId="107" fillId="0" borderId="46" xfId="327" applyFont="1" applyBorder="1" applyAlignment="1">
      <alignment horizontal="center" vertical="center" wrapText="1"/>
    </xf>
    <xf numFmtId="0" fontId="15" fillId="0" borderId="42" xfId="0" applyFont="1" applyBorder="1" applyAlignment="1">
      <alignment horizontal="center" vertical="center"/>
    </xf>
  </cellXfs>
  <cellStyles count="419">
    <cellStyle name=" Writer Import]_x000a__x000a_Display Dialog=No_x000a__x000a__x000a__x000a_[Horizontal Arrange]_x000a__x000a_Dimensions Interlocking=Yes_x000a__x000a_Sum Hierarchy=Yes_x000a__x000a_Generate" xfId="345" xr:uid="{00000000-0005-0000-0000-000000000000}"/>
    <cellStyle name="20 % - Accent1" xfId="1" builtinId="30" customBuiltin="1"/>
    <cellStyle name="20 % - Accent1 2" xfId="189" xr:uid="{00000000-0005-0000-0000-000002000000}"/>
    <cellStyle name="20 % - Accent2" xfId="2" builtinId="34" customBuiltin="1"/>
    <cellStyle name="20 % - Accent2 2" xfId="190" xr:uid="{00000000-0005-0000-0000-000004000000}"/>
    <cellStyle name="20 % - Accent3" xfId="3" builtinId="38" customBuiltin="1"/>
    <cellStyle name="20 % - Accent3 2" xfId="191" xr:uid="{00000000-0005-0000-0000-000006000000}"/>
    <cellStyle name="20 % - Accent3 3" xfId="338" xr:uid="{00000000-0005-0000-0000-000007000000}"/>
    <cellStyle name="20 % - Accent3 3 2" xfId="406" xr:uid="{00000000-0005-0000-0000-000008000000}"/>
    <cellStyle name="20 % - Accent4" xfId="4" builtinId="42" customBuiltin="1"/>
    <cellStyle name="20 % - Accent4 2" xfId="192" xr:uid="{00000000-0005-0000-0000-00000A000000}"/>
    <cellStyle name="20 % - Accent5" xfId="5" builtinId="46" customBuiltin="1"/>
    <cellStyle name="20 % - Accent5 2" xfId="193" xr:uid="{00000000-0005-0000-0000-00000C000000}"/>
    <cellStyle name="20 % - Accent6" xfId="6" builtinId="50" customBuiltin="1"/>
    <cellStyle name="20 % - Accent6 2" xfId="194" xr:uid="{00000000-0005-0000-0000-00000E000000}"/>
    <cellStyle name="20% - Accent1" xfId="346" xr:uid="{00000000-0005-0000-0000-00000F000000}"/>
    <cellStyle name="20% - Accent2" xfId="347" xr:uid="{00000000-0005-0000-0000-000010000000}"/>
    <cellStyle name="20% - Accent3" xfId="348" xr:uid="{00000000-0005-0000-0000-000011000000}"/>
    <cellStyle name="20% - Accent4" xfId="349" xr:uid="{00000000-0005-0000-0000-000012000000}"/>
    <cellStyle name="20% - Accent5" xfId="350" xr:uid="{00000000-0005-0000-0000-000013000000}"/>
    <cellStyle name="20% - Accent6" xfId="351" xr:uid="{00000000-0005-0000-0000-000014000000}"/>
    <cellStyle name="40 % - Accent1" xfId="7" builtinId="31" customBuiltin="1"/>
    <cellStyle name="40 % - Accent1 2" xfId="195" xr:uid="{00000000-0005-0000-0000-000016000000}"/>
    <cellStyle name="40 % - Accent2" xfId="8" builtinId="35" customBuiltin="1"/>
    <cellStyle name="40 % - Accent2 2" xfId="196" xr:uid="{00000000-0005-0000-0000-000018000000}"/>
    <cellStyle name="40 % - Accent3" xfId="9" builtinId="39" customBuiltin="1"/>
    <cellStyle name="40 % - Accent3 2" xfId="197" xr:uid="{00000000-0005-0000-0000-00001A000000}"/>
    <cellStyle name="40 % - Accent4" xfId="10" builtinId="43" customBuiltin="1"/>
    <cellStyle name="40 % - Accent4 2" xfId="198" xr:uid="{00000000-0005-0000-0000-00001C000000}"/>
    <cellStyle name="40 % - Accent5" xfId="11" builtinId="47" customBuiltin="1"/>
    <cellStyle name="40 % - Accent5 2" xfId="199" xr:uid="{00000000-0005-0000-0000-00001E000000}"/>
    <cellStyle name="40 % - Accent6" xfId="12" builtinId="51" customBuiltin="1"/>
    <cellStyle name="40 % - Accent6 2" xfId="200" xr:uid="{00000000-0005-0000-0000-000020000000}"/>
    <cellStyle name="40% - Accent1" xfId="352" xr:uid="{00000000-0005-0000-0000-000021000000}"/>
    <cellStyle name="40% - Accent2" xfId="353" xr:uid="{00000000-0005-0000-0000-000022000000}"/>
    <cellStyle name="40% - Accent3" xfId="354" xr:uid="{00000000-0005-0000-0000-000023000000}"/>
    <cellStyle name="40% - Accent4" xfId="355" xr:uid="{00000000-0005-0000-0000-000024000000}"/>
    <cellStyle name="40% - Accent5" xfId="356" xr:uid="{00000000-0005-0000-0000-000025000000}"/>
    <cellStyle name="40% - Accent6" xfId="357" xr:uid="{00000000-0005-0000-0000-000026000000}"/>
    <cellStyle name="60 % - Accent1" xfId="13" builtinId="32" customBuiltin="1"/>
    <cellStyle name="60 % - Accent1 2" xfId="201" xr:uid="{00000000-0005-0000-0000-000028000000}"/>
    <cellStyle name="60 % - Accent2" xfId="14" builtinId="36" customBuiltin="1"/>
    <cellStyle name="60 % - Accent2 2" xfId="202" xr:uid="{00000000-0005-0000-0000-00002A000000}"/>
    <cellStyle name="60 % - Accent3" xfId="15" builtinId="40" customBuiltin="1"/>
    <cellStyle name="60 % - Accent3 2" xfId="203" xr:uid="{00000000-0005-0000-0000-00002C000000}"/>
    <cellStyle name="60 % - Accent4" xfId="16" builtinId="44" customBuiltin="1"/>
    <cellStyle name="60 % - Accent4 2" xfId="204" xr:uid="{00000000-0005-0000-0000-00002E000000}"/>
    <cellStyle name="60 % - Accent5" xfId="17" builtinId="48" customBuiltin="1"/>
    <cellStyle name="60 % - Accent5 2" xfId="205" xr:uid="{00000000-0005-0000-0000-000030000000}"/>
    <cellStyle name="60 % - Accent6" xfId="18" builtinId="52" customBuiltin="1"/>
    <cellStyle name="60 % - Accent6 2" xfId="206" xr:uid="{00000000-0005-0000-0000-000032000000}"/>
    <cellStyle name="60% - Accent1" xfId="358" xr:uid="{00000000-0005-0000-0000-000033000000}"/>
    <cellStyle name="60% - Accent2" xfId="359" xr:uid="{00000000-0005-0000-0000-000034000000}"/>
    <cellStyle name="60% - Accent3" xfId="360" xr:uid="{00000000-0005-0000-0000-000035000000}"/>
    <cellStyle name="60% - Accent4" xfId="361" xr:uid="{00000000-0005-0000-0000-000036000000}"/>
    <cellStyle name="60% - Accent5" xfId="362" xr:uid="{00000000-0005-0000-0000-000037000000}"/>
    <cellStyle name="60% - Accent6" xfId="363" xr:uid="{00000000-0005-0000-0000-000038000000}"/>
    <cellStyle name="Accent1" xfId="19" builtinId="29" customBuiltin="1"/>
    <cellStyle name="Accent1 2" xfId="207" xr:uid="{00000000-0005-0000-0000-00003A000000}"/>
    <cellStyle name="Accent2" xfId="20" builtinId="33" customBuiltin="1"/>
    <cellStyle name="Accent2 2" xfId="208" xr:uid="{00000000-0005-0000-0000-00003C000000}"/>
    <cellStyle name="Accent3" xfId="21" builtinId="37" customBuiltin="1"/>
    <cellStyle name="Accent3 2" xfId="209" xr:uid="{00000000-0005-0000-0000-00003E000000}"/>
    <cellStyle name="Accent4" xfId="22" builtinId="41" customBuiltin="1"/>
    <cellStyle name="Accent4 2" xfId="210" xr:uid="{00000000-0005-0000-0000-000040000000}"/>
    <cellStyle name="Accent5" xfId="23" builtinId="45" customBuiltin="1"/>
    <cellStyle name="Accent5 2" xfId="211" xr:uid="{00000000-0005-0000-0000-000042000000}"/>
    <cellStyle name="Accent6" xfId="24" builtinId="49" customBuiltin="1"/>
    <cellStyle name="Accent6 2" xfId="212" xr:uid="{00000000-0005-0000-0000-000044000000}"/>
    <cellStyle name="Article" xfId="325" xr:uid="{00000000-0005-0000-0000-000045000000}"/>
    <cellStyle name="Avertissement" xfId="25" builtinId="11" customBuiltin="1"/>
    <cellStyle name="Avertissement 2" xfId="213" xr:uid="{00000000-0005-0000-0000-000047000000}"/>
    <cellStyle name="Bad" xfId="364" xr:uid="{00000000-0005-0000-0000-000048000000}"/>
    <cellStyle name="blanc" xfId="26" xr:uid="{00000000-0005-0000-0000-000049000000}"/>
    <cellStyle name="blanc 2" xfId="276" xr:uid="{00000000-0005-0000-0000-00004A000000}"/>
    <cellStyle name="blanc 3" xfId="214" xr:uid="{00000000-0005-0000-0000-00004B000000}"/>
    <cellStyle name="Calcul" xfId="27" builtinId="22" customBuiltin="1"/>
    <cellStyle name="Calcul 2" xfId="215" xr:uid="{00000000-0005-0000-0000-00004D000000}"/>
    <cellStyle name="Calcul 2 2" xfId="397" xr:uid="{00000000-0005-0000-0000-00004E000000}"/>
    <cellStyle name="Calcul 3" xfId="387" xr:uid="{00000000-0005-0000-0000-00004F000000}"/>
    <cellStyle name="Calculation" xfId="365" xr:uid="{00000000-0005-0000-0000-000050000000}"/>
    <cellStyle name="Calculation 2" xfId="412" xr:uid="{00000000-0005-0000-0000-000051000000}"/>
    <cellStyle name="calculs" xfId="28" xr:uid="{00000000-0005-0000-0000-000052000000}"/>
    <cellStyle name="calculs 2" xfId="278" xr:uid="{00000000-0005-0000-0000-000053000000}"/>
    <cellStyle name="calculs 3" xfId="216" xr:uid="{00000000-0005-0000-0000-000054000000}"/>
    <cellStyle name="calculs2" xfId="29" xr:uid="{00000000-0005-0000-0000-000055000000}"/>
    <cellStyle name="calculs2 2" xfId="388" xr:uid="{00000000-0005-0000-0000-000056000000}"/>
    <cellStyle name="calculs3" xfId="30" xr:uid="{00000000-0005-0000-0000-000057000000}"/>
    <cellStyle name="calculsm" xfId="31" xr:uid="{00000000-0005-0000-0000-000058000000}"/>
    <cellStyle name="calculsm 2" xfId="279" xr:uid="{00000000-0005-0000-0000-000059000000}"/>
    <cellStyle name="calculsm 3" xfId="217" xr:uid="{00000000-0005-0000-0000-00005A000000}"/>
    <cellStyle name="Cellule liée" xfId="32" builtinId="24" customBuiltin="1"/>
    <cellStyle name="Cellule liée 2" xfId="218" xr:uid="{00000000-0005-0000-0000-00005C000000}"/>
    <cellStyle name="Chap" xfId="33" xr:uid="{00000000-0005-0000-0000-00005D000000}"/>
    <cellStyle name="CHAP1" xfId="34" xr:uid="{00000000-0005-0000-0000-00005E000000}"/>
    <cellStyle name="chapitre" xfId="35" xr:uid="{00000000-0005-0000-0000-00005F000000}"/>
    <cellStyle name="Chapnb" xfId="36" xr:uid="{00000000-0005-0000-0000-000060000000}"/>
    <cellStyle name="Check Cell" xfId="366" xr:uid="{00000000-0005-0000-0000-000061000000}"/>
    <cellStyle name="Commentaire 2" xfId="220" xr:uid="{00000000-0005-0000-0000-000063000000}"/>
    <cellStyle name="Commentaire 2 2" xfId="398" xr:uid="{00000000-0005-0000-0000-000064000000}"/>
    <cellStyle name="compris" xfId="37" xr:uid="{00000000-0005-0000-0000-000065000000}"/>
    <cellStyle name="compris 2" xfId="281" xr:uid="{00000000-0005-0000-0000-000066000000}"/>
    <cellStyle name="compris 3" xfId="221" xr:uid="{00000000-0005-0000-0000-000067000000}"/>
    <cellStyle name="congés" xfId="38" xr:uid="{00000000-0005-0000-0000-000068000000}"/>
    <cellStyle name="DEDUIRE" xfId="39" xr:uid="{00000000-0005-0000-0000-000069000000}"/>
    <cellStyle name="desc" xfId="40" xr:uid="{00000000-0005-0000-0000-00006A000000}"/>
    <cellStyle name="descnb" xfId="41" xr:uid="{00000000-0005-0000-0000-00006B000000}"/>
    <cellStyle name="descript" xfId="42" xr:uid="{00000000-0005-0000-0000-00006C000000}"/>
    <cellStyle name="Descriptif" xfId="43" xr:uid="{00000000-0005-0000-0000-00006D000000}"/>
    <cellStyle name="element" xfId="44" xr:uid="{00000000-0005-0000-0000-00006E000000}"/>
    <cellStyle name="element 2" xfId="282" xr:uid="{00000000-0005-0000-0000-00006F000000}"/>
    <cellStyle name="element 3" xfId="222" xr:uid="{00000000-0005-0000-0000-000070000000}"/>
    <cellStyle name="elementnb" xfId="45" xr:uid="{00000000-0005-0000-0000-000071000000}"/>
    <cellStyle name="elementnb 2" xfId="223" xr:uid="{00000000-0005-0000-0000-000072000000}"/>
    <cellStyle name="ensemble" xfId="46" xr:uid="{00000000-0005-0000-0000-000073000000}"/>
    <cellStyle name="ensemble 2" xfId="283" xr:uid="{00000000-0005-0000-0000-000074000000}"/>
    <cellStyle name="ensemble 3" xfId="224" xr:uid="{00000000-0005-0000-0000-000075000000}"/>
    <cellStyle name="ENTETE" xfId="47" xr:uid="{00000000-0005-0000-0000-000076000000}"/>
    <cellStyle name="ENTETE 2" xfId="225" xr:uid="{00000000-0005-0000-0000-000077000000}"/>
    <cellStyle name="ENTETENB" xfId="48" xr:uid="{00000000-0005-0000-0000-000078000000}"/>
    <cellStyle name="Entrée" xfId="49" builtinId="20" customBuiltin="1"/>
    <cellStyle name="Entrée 2" xfId="226" xr:uid="{00000000-0005-0000-0000-00007A000000}"/>
    <cellStyle name="Entrée 2 2" xfId="399" xr:uid="{00000000-0005-0000-0000-00007B000000}"/>
    <cellStyle name="Entrée 3" xfId="389" xr:uid="{00000000-0005-0000-0000-00007C000000}"/>
    <cellStyle name="espace" xfId="122" xr:uid="{00000000-0005-0000-0000-00007D000000}"/>
    <cellStyle name="Euro" xfId="50" xr:uid="{00000000-0005-0000-0000-00007E000000}"/>
    <cellStyle name="Euro 10" xfId="124" xr:uid="{00000000-0005-0000-0000-00007F000000}"/>
    <cellStyle name="Euro 11" xfId="125" xr:uid="{00000000-0005-0000-0000-000080000000}"/>
    <cellStyle name="Euro 12" xfId="126" xr:uid="{00000000-0005-0000-0000-000081000000}"/>
    <cellStyle name="Euro 13" xfId="127" xr:uid="{00000000-0005-0000-0000-000082000000}"/>
    <cellStyle name="Euro 14" xfId="128" xr:uid="{00000000-0005-0000-0000-000083000000}"/>
    <cellStyle name="Euro 15" xfId="129" xr:uid="{00000000-0005-0000-0000-000084000000}"/>
    <cellStyle name="Euro 16" xfId="130" xr:uid="{00000000-0005-0000-0000-000085000000}"/>
    <cellStyle name="Euro 17" xfId="131" xr:uid="{00000000-0005-0000-0000-000086000000}"/>
    <cellStyle name="Euro 18" xfId="132" xr:uid="{00000000-0005-0000-0000-000087000000}"/>
    <cellStyle name="Euro 19" xfId="133" xr:uid="{00000000-0005-0000-0000-000088000000}"/>
    <cellStyle name="Euro 2" xfId="134" xr:uid="{00000000-0005-0000-0000-000089000000}"/>
    <cellStyle name="Euro 20" xfId="135" xr:uid="{00000000-0005-0000-0000-00008A000000}"/>
    <cellStyle name="Euro 21" xfId="136" xr:uid="{00000000-0005-0000-0000-00008B000000}"/>
    <cellStyle name="Euro 22" xfId="137" xr:uid="{00000000-0005-0000-0000-00008C000000}"/>
    <cellStyle name="Euro 23" xfId="138" xr:uid="{00000000-0005-0000-0000-00008D000000}"/>
    <cellStyle name="Euro 24" xfId="139" xr:uid="{00000000-0005-0000-0000-00008E000000}"/>
    <cellStyle name="Euro 25" xfId="140" xr:uid="{00000000-0005-0000-0000-00008F000000}"/>
    <cellStyle name="Euro 26" xfId="141" xr:uid="{00000000-0005-0000-0000-000090000000}"/>
    <cellStyle name="Euro 26 2" xfId="393" xr:uid="{00000000-0005-0000-0000-000091000000}"/>
    <cellStyle name="Euro 27" xfId="142" xr:uid="{00000000-0005-0000-0000-000092000000}"/>
    <cellStyle name="Euro 27 2" xfId="394" xr:uid="{00000000-0005-0000-0000-000093000000}"/>
    <cellStyle name="Euro 28" xfId="227" xr:uid="{00000000-0005-0000-0000-000094000000}"/>
    <cellStyle name="Euro 29" xfId="280" xr:uid="{00000000-0005-0000-0000-000095000000}"/>
    <cellStyle name="Euro 3" xfId="143" xr:uid="{00000000-0005-0000-0000-000096000000}"/>
    <cellStyle name="Euro 30" xfId="123" xr:uid="{00000000-0005-0000-0000-000097000000}"/>
    <cellStyle name="Euro 31" xfId="367" xr:uid="{00000000-0005-0000-0000-000098000000}"/>
    <cellStyle name="Euro 4" xfId="144" xr:uid="{00000000-0005-0000-0000-000099000000}"/>
    <cellStyle name="Euro 5" xfId="145" xr:uid="{00000000-0005-0000-0000-00009A000000}"/>
    <cellStyle name="Euro 6" xfId="146" xr:uid="{00000000-0005-0000-0000-00009B000000}"/>
    <cellStyle name="Euro 7" xfId="147" xr:uid="{00000000-0005-0000-0000-00009C000000}"/>
    <cellStyle name="Euro 8" xfId="148" xr:uid="{00000000-0005-0000-0000-00009D000000}"/>
    <cellStyle name="Euro 9" xfId="149" xr:uid="{00000000-0005-0000-0000-00009E000000}"/>
    <cellStyle name="Explanatory Text" xfId="368" xr:uid="{00000000-0005-0000-0000-00009F000000}"/>
    <cellStyle name="fin" xfId="51" xr:uid="{00000000-0005-0000-0000-0000A0000000}"/>
    <cellStyle name="fin 2" xfId="284" xr:uid="{00000000-0005-0000-0000-0000A1000000}"/>
    <cellStyle name="fin 3" xfId="228" xr:uid="{00000000-0005-0000-0000-0000A2000000}"/>
    <cellStyle name="finnb" xfId="52" xr:uid="{00000000-0005-0000-0000-0000A3000000}"/>
    <cellStyle name="Good" xfId="369" xr:uid="{00000000-0005-0000-0000-0000A4000000}"/>
    <cellStyle name="Header 1" xfId="370" xr:uid="{00000000-0005-0000-0000-0000A5000000}"/>
    <cellStyle name="Header 2" xfId="371" xr:uid="{00000000-0005-0000-0000-0000A6000000}"/>
    <cellStyle name="Header Center" xfId="372" xr:uid="{00000000-0005-0000-0000-0000A7000000}"/>
    <cellStyle name="Heading 1" xfId="373" xr:uid="{00000000-0005-0000-0000-0000A8000000}"/>
    <cellStyle name="Heading 2" xfId="374" xr:uid="{00000000-0005-0000-0000-0000A9000000}"/>
    <cellStyle name="Heading 3" xfId="375" xr:uid="{00000000-0005-0000-0000-0000AA000000}"/>
    <cellStyle name="Heading 4" xfId="376" xr:uid="{00000000-0005-0000-0000-0000AB000000}"/>
    <cellStyle name="Input" xfId="377" xr:uid="{00000000-0005-0000-0000-0000AC000000}"/>
    <cellStyle name="Input 2" xfId="413" xr:uid="{00000000-0005-0000-0000-0000AD000000}"/>
    <cellStyle name="Insatisfaisant" xfId="53" builtinId="27" customBuiltin="1"/>
    <cellStyle name="Insatisfaisant 2" xfId="229" xr:uid="{00000000-0005-0000-0000-0000AF000000}"/>
    <cellStyle name="interrog" xfId="54" xr:uid="{00000000-0005-0000-0000-0000B0000000}"/>
    <cellStyle name="interrog 2" xfId="285" xr:uid="{00000000-0005-0000-0000-0000B1000000}"/>
    <cellStyle name="interrog 3" xfId="230" xr:uid="{00000000-0005-0000-0000-0000B2000000}"/>
    <cellStyle name="interrognb" xfId="55" xr:uid="{00000000-0005-0000-0000-0000B3000000}"/>
    <cellStyle name="légende" xfId="150" xr:uid="{00000000-0005-0000-0000-0000B4000000}"/>
    <cellStyle name="Lien hypertexte" xfId="56" builtinId="8"/>
    <cellStyle name="Lien hypertexte 2" xfId="231" xr:uid="{00000000-0005-0000-0000-0000B6000000}"/>
    <cellStyle name="Lien hypertexte 3" xfId="187" xr:uid="{00000000-0005-0000-0000-0000B7000000}"/>
    <cellStyle name="Linked Cell" xfId="378" xr:uid="{00000000-0005-0000-0000-0000B8000000}"/>
    <cellStyle name="localis" xfId="57" xr:uid="{00000000-0005-0000-0000-0000B9000000}"/>
    <cellStyle name="localis 2" xfId="286" xr:uid="{00000000-0005-0000-0000-0000BA000000}"/>
    <cellStyle name="localis 3" xfId="232" xr:uid="{00000000-0005-0000-0000-0000BB000000}"/>
    <cellStyle name="localisation" xfId="58" xr:uid="{00000000-0005-0000-0000-0000BC000000}"/>
    <cellStyle name="localisation 2" xfId="233" xr:uid="{00000000-0005-0000-0000-0000BD000000}"/>
    <cellStyle name="localisnb" xfId="59" xr:uid="{00000000-0005-0000-0000-0000BE000000}"/>
    <cellStyle name="localisnb 2" xfId="287" xr:uid="{00000000-0005-0000-0000-0000BF000000}"/>
    <cellStyle name="localisnb 3" xfId="234" xr:uid="{00000000-0005-0000-0000-0000C0000000}"/>
    <cellStyle name="mémoire" xfId="60" xr:uid="{00000000-0005-0000-0000-0000C1000000}"/>
    <cellStyle name="mémoire 2" xfId="288" xr:uid="{00000000-0005-0000-0000-0000C2000000}"/>
    <cellStyle name="mémoire 3" xfId="235" xr:uid="{00000000-0005-0000-0000-0000C3000000}"/>
    <cellStyle name="mémoirenb" xfId="61" xr:uid="{00000000-0005-0000-0000-0000C4000000}"/>
    <cellStyle name="mémoirenb 2" xfId="289" xr:uid="{00000000-0005-0000-0000-0000C5000000}"/>
    <cellStyle name="mémoirenb 3" xfId="236" xr:uid="{00000000-0005-0000-0000-0000C6000000}"/>
    <cellStyle name="Milliers 2" xfId="151" xr:uid="{00000000-0005-0000-0000-0000C7000000}"/>
    <cellStyle name="Milliers 2 2" xfId="326" xr:uid="{00000000-0005-0000-0000-0000C8000000}"/>
    <cellStyle name="Milliers 2 3" xfId="395" xr:uid="{00000000-0005-0000-0000-0000C9000000}"/>
    <cellStyle name="Milliers 3" xfId="339" xr:uid="{00000000-0005-0000-0000-0000CA000000}"/>
    <cellStyle name="Milliers 3 2" xfId="407" xr:uid="{00000000-0005-0000-0000-0000CB000000}"/>
    <cellStyle name="Monétaire [0] 2" xfId="342" xr:uid="{00000000-0005-0000-0000-0000CC000000}"/>
    <cellStyle name="Monétaire [0] 2 2" xfId="410" xr:uid="{00000000-0005-0000-0000-0000CD000000}"/>
    <cellStyle name="Monétaire 2" xfId="117" xr:uid="{00000000-0005-0000-0000-0000CE000000}"/>
    <cellStyle name="Monétaire 2 2" xfId="391" xr:uid="{00000000-0005-0000-0000-0000CF000000}"/>
    <cellStyle name="Monétaire 3" xfId="341" xr:uid="{00000000-0005-0000-0000-0000D0000000}"/>
    <cellStyle name="Monétaire 3 2" xfId="409" xr:uid="{00000000-0005-0000-0000-0000D1000000}"/>
    <cellStyle name="Monétaire 4" xfId="344" xr:uid="{00000000-0005-0000-0000-0000D2000000}"/>
    <cellStyle name="Monétaire 4 2" xfId="411" xr:uid="{00000000-0005-0000-0000-0000D3000000}"/>
    <cellStyle name="Neutral" xfId="379" xr:uid="{00000000-0005-0000-0000-0000D4000000}"/>
    <cellStyle name="Neutre" xfId="62" builtinId="28" customBuiltin="1"/>
    <cellStyle name="Neutre 2" xfId="237" xr:uid="{00000000-0005-0000-0000-0000D6000000}"/>
    <cellStyle name="niv1" xfId="63" xr:uid="{00000000-0005-0000-0000-0000D7000000}"/>
    <cellStyle name="niv2" xfId="64" xr:uid="{00000000-0005-0000-0000-0000D8000000}"/>
    <cellStyle name="niv3" xfId="65" xr:uid="{00000000-0005-0000-0000-0000D9000000}"/>
    <cellStyle name="niv3 2" xfId="238" xr:uid="{00000000-0005-0000-0000-0000DA000000}"/>
    <cellStyle name="noncompris" xfId="66" xr:uid="{00000000-0005-0000-0000-0000DB000000}"/>
    <cellStyle name="noncompris 2" xfId="290" xr:uid="{00000000-0005-0000-0000-0000DC000000}"/>
    <cellStyle name="noncompris 3" xfId="239" xr:uid="{00000000-0005-0000-0000-0000DD000000}"/>
    <cellStyle name="Normal" xfId="0" builtinId="0"/>
    <cellStyle name="Normal 10" xfId="152" xr:uid="{00000000-0005-0000-0000-0000DF000000}"/>
    <cellStyle name="Normal 11" xfId="153" xr:uid="{00000000-0005-0000-0000-0000E0000000}"/>
    <cellStyle name="Normal 12" xfId="154" xr:uid="{00000000-0005-0000-0000-0000E1000000}"/>
    <cellStyle name="Normal 13" xfId="155" xr:uid="{00000000-0005-0000-0000-0000E2000000}"/>
    <cellStyle name="Normal 14" xfId="156" xr:uid="{00000000-0005-0000-0000-0000E3000000}"/>
    <cellStyle name="Normal 15" xfId="157" xr:uid="{00000000-0005-0000-0000-0000E4000000}"/>
    <cellStyle name="Normal 16" xfId="158" xr:uid="{00000000-0005-0000-0000-0000E5000000}"/>
    <cellStyle name="Normal 17" xfId="159" xr:uid="{00000000-0005-0000-0000-0000E6000000}"/>
    <cellStyle name="Normal 18" xfId="160" xr:uid="{00000000-0005-0000-0000-0000E7000000}"/>
    <cellStyle name="Normal 19" xfId="161" xr:uid="{00000000-0005-0000-0000-0000E8000000}"/>
    <cellStyle name="Normal 2" xfId="67" xr:uid="{00000000-0005-0000-0000-0000E9000000}"/>
    <cellStyle name="Normal 2 2" xfId="120" xr:uid="{00000000-0005-0000-0000-0000EA000000}"/>
    <cellStyle name="Normal 2 2 2" xfId="162" xr:uid="{00000000-0005-0000-0000-0000EB000000}"/>
    <cellStyle name="Normal 2 2 3" xfId="163" xr:uid="{00000000-0005-0000-0000-0000EC000000}"/>
    <cellStyle name="Normal 2 2 4" xfId="327" xr:uid="{00000000-0005-0000-0000-0000ED000000}"/>
    <cellStyle name="Normal 2 3" xfId="240" xr:uid="{00000000-0005-0000-0000-0000EE000000}"/>
    <cellStyle name="Normal 2 3 2" xfId="385" xr:uid="{00000000-0005-0000-0000-0000EF000000}"/>
    <cellStyle name="Normal 2 4" xfId="119" xr:uid="{00000000-0005-0000-0000-0000F0000000}"/>
    <cellStyle name="Normal 20" xfId="164" xr:uid="{00000000-0005-0000-0000-0000F1000000}"/>
    <cellStyle name="Normal 21" xfId="165" xr:uid="{00000000-0005-0000-0000-0000F2000000}"/>
    <cellStyle name="Normal 22" xfId="166" xr:uid="{00000000-0005-0000-0000-0000F3000000}"/>
    <cellStyle name="Normal 23" xfId="167" xr:uid="{00000000-0005-0000-0000-0000F4000000}"/>
    <cellStyle name="Normal 24" xfId="168" xr:uid="{00000000-0005-0000-0000-0000F5000000}"/>
    <cellStyle name="Normal 25" xfId="169" xr:uid="{00000000-0005-0000-0000-0000F6000000}"/>
    <cellStyle name="Normal 26" xfId="170" xr:uid="{00000000-0005-0000-0000-0000F7000000}"/>
    <cellStyle name="Normal 27" xfId="171" xr:uid="{00000000-0005-0000-0000-0000F8000000}"/>
    <cellStyle name="Normal 28" xfId="172" xr:uid="{00000000-0005-0000-0000-0000F9000000}"/>
    <cellStyle name="Normal 29" xfId="173" xr:uid="{00000000-0005-0000-0000-0000FA000000}"/>
    <cellStyle name="Normal 3" xfId="115" xr:uid="{00000000-0005-0000-0000-0000FB000000}"/>
    <cellStyle name="Normal 3 2" xfId="273" xr:uid="{00000000-0005-0000-0000-0000FC000000}"/>
    <cellStyle name="Normal 3 3" xfId="174" xr:uid="{00000000-0005-0000-0000-0000FD000000}"/>
    <cellStyle name="Normal 3 4" xfId="324" xr:uid="{00000000-0005-0000-0000-0000FE000000}"/>
    <cellStyle name="Normal 3 5" xfId="380" xr:uid="{00000000-0005-0000-0000-0000FF000000}"/>
    <cellStyle name="Normal 30" xfId="121" xr:uid="{00000000-0005-0000-0000-000000010000}"/>
    <cellStyle name="Normal 31" xfId="188" xr:uid="{00000000-0005-0000-0000-000001010000}"/>
    <cellStyle name="Normal 31 2" xfId="321" xr:uid="{00000000-0005-0000-0000-000002010000}"/>
    <cellStyle name="Normal 32" xfId="118" xr:uid="{00000000-0005-0000-0000-000003010000}"/>
    <cellStyle name="Normal 32 2" xfId="392" xr:uid="{00000000-0005-0000-0000-000004010000}"/>
    <cellStyle name="Normal 33" xfId="323" xr:uid="{00000000-0005-0000-0000-000005010000}"/>
    <cellStyle name="Normal 33 2" xfId="404" xr:uid="{00000000-0005-0000-0000-000006010000}"/>
    <cellStyle name="Normal 33 2 2" xfId="418" xr:uid="{00000000-0005-0000-0000-000007010000}"/>
    <cellStyle name="Normal 34" xfId="337" xr:uid="{00000000-0005-0000-0000-000008010000}"/>
    <cellStyle name="Normal 34 2" xfId="405" xr:uid="{00000000-0005-0000-0000-000009010000}"/>
    <cellStyle name="Normal 35" xfId="340" xr:uid="{00000000-0005-0000-0000-00000A010000}"/>
    <cellStyle name="Normal 35 2" xfId="417" xr:uid="{00000000-0005-0000-0000-00000B010000}"/>
    <cellStyle name="Normal 35 3" xfId="408" xr:uid="{00000000-0005-0000-0000-00000C010000}"/>
    <cellStyle name="Normal 4" xfId="116" xr:uid="{00000000-0005-0000-0000-00000D010000}"/>
    <cellStyle name="Normal 4 2" xfId="274" xr:uid="{00000000-0005-0000-0000-00000E010000}"/>
    <cellStyle name="Normal 4 3" xfId="175" xr:uid="{00000000-0005-0000-0000-00000F010000}"/>
    <cellStyle name="Normal 5" xfId="176" xr:uid="{00000000-0005-0000-0000-000010010000}"/>
    <cellStyle name="Normal 5 2" xfId="343" xr:uid="{00000000-0005-0000-0000-000011010000}"/>
    <cellStyle name="Normal 6" xfId="177" xr:uid="{00000000-0005-0000-0000-000012010000}"/>
    <cellStyle name="Normal 7" xfId="178" xr:uid="{00000000-0005-0000-0000-000013010000}"/>
    <cellStyle name="Normal 8" xfId="179" xr:uid="{00000000-0005-0000-0000-000014010000}"/>
    <cellStyle name="Normal 9" xfId="180" xr:uid="{00000000-0005-0000-0000-000015010000}"/>
    <cellStyle name="Note" xfId="381" builtinId="10" customBuiltin="1"/>
    <cellStyle name="Note 2" xfId="414" xr:uid="{00000000-0005-0000-0000-000016010000}"/>
    <cellStyle name="numero" xfId="68" xr:uid="{00000000-0005-0000-0000-000017010000}"/>
    <cellStyle name="numero 2" xfId="291" xr:uid="{00000000-0005-0000-0000-000018010000}"/>
    <cellStyle name="numero 3" xfId="241" xr:uid="{00000000-0005-0000-0000-000019010000}"/>
    <cellStyle name="numimpo" xfId="69" xr:uid="{00000000-0005-0000-0000-00001A010000}"/>
    <cellStyle name="numimpo 2" xfId="292" xr:uid="{00000000-0005-0000-0000-00001B010000}"/>
    <cellStyle name="numimpo 3" xfId="242" xr:uid="{00000000-0005-0000-0000-00001C010000}"/>
    <cellStyle name="Output" xfId="382" xr:uid="{00000000-0005-0000-0000-00001D010000}"/>
    <cellStyle name="Output 2" xfId="415" xr:uid="{00000000-0005-0000-0000-00001E010000}"/>
    <cellStyle name="Ouvcomp" xfId="70" xr:uid="{00000000-0005-0000-0000-00001F010000}"/>
    <cellStyle name="Ouvcomp 2" xfId="293" xr:uid="{00000000-0005-0000-0000-000020010000}"/>
    <cellStyle name="Ouvcomp 3" xfId="243" xr:uid="{00000000-0005-0000-0000-000021010000}"/>
    <cellStyle name="Ouvcompnb" xfId="71" xr:uid="{00000000-0005-0000-0000-000022010000}"/>
    <cellStyle name="Ouvcompnb 2" xfId="294" xr:uid="{00000000-0005-0000-0000-000023010000}"/>
    <cellStyle name="Ouvcompnb 3" xfId="244" xr:uid="{00000000-0005-0000-0000-000024010000}"/>
    <cellStyle name="Ouvrages" xfId="72" xr:uid="{00000000-0005-0000-0000-000025010000}"/>
    <cellStyle name="Ouvrages 2" xfId="295" xr:uid="{00000000-0005-0000-0000-000026010000}"/>
    <cellStyle name="Ouvrages 3" xfId="245" xr:uid="{00000000-0005-0000-0000-000027010000}"/>
    <cellStyle name="Ouvrages1" xfId="73" xr:uid="{00000000-0005-0000-0000-000028010000}"/>
    <cellStyle name="Ouvrages1nb" xfId="74" xr:uid="{00000000-0005-0000-0000-000029010000}"/>
    <cellStyle name="Ouvrages1nb 2" xfId="296" xr:uid="{00000000-0005-0000-0000-00002A010000}"/>
    <cellStyle name="Ouvrages1nb 3" xfId="246" xr:uid="{00000000-0005-0000-0000-00002B010000}"/>
    <cellStyle name="Ouvrages2" xfId="75" xr:uid="{00000000-0005-0000-0000-00002C010000}"/>
    <cellStyle name="Ouvrages2nb" xfId="76" xr:uid="{00000000-0005-0000-0000-00002D010000}"/>
    <cellStyle name="Ouvrages2nb 2" xfId="297" xr:uid="{00000000-0005-0000-0000-00002E010000}"/>
    <cellStyle name="Ouvrages2nb 3" xfId="247" xr:uid="{00000000-0005-0000-0000-00002F010000}"/>
    <cellStyle name="Ouvrages3" xfId="77" xr:uid="{00000000-0005-0000-0000-000030010000}"/>
    <cellStyle name="Ouvrages3nb" xfId="78" xr:uid="{00000000-0005-0000-0000-000031010000}"/>
    <cellStyle name="Ouvrages3nb 2" xfId="298" xr:uid="{00000000-0005-0000-0000-000032010000}"/>
    <cellStyle name="Ouvrages3nb 3" xfId="248" xr:uid="{00000000-0005-0000-0000-000033010000}"/>
    <cellStyle name="Ouvragesnb" xfId="79" xr:uid="{00000000-0005-0000-0000-000034010000}"/>
    <cellStyle name="Ouvragesnb 2" xfId="299" xr:uid="{00000000-0005-0000-0000-000035010000}"/>
    <cellStyle name="Ouvragesnb 3" xfId="249" xr:uid="{00000000-0005-0000-0000-000036010000}"/>
    <cellStyle name="parametre" xfId="80" xr:uid="{00000000-0005-0000-0000-000037010000}"/>
    <cellStyle name="parametre 2" xfId="300" xr:uid="{00000000-0005-0000-0000-000038010000}"/>
    <cellStyle name="parametre 3" xfId="250" xr:uid="{00000000-0005-0000-0000-000039010000}"/>
    <cellStyle name="paramètres" xfId="81" xr:uid="{00000000-0005-0000-0000-00003A010000}"/>
    <cellStyle name="paramètres 2" xfId="301" xr:uid="{00000000-0005-0000-0000-00003B010000}"/>
    <cellStyle name="paramètres 3" xfId="251" xr:uid="{00000000-0005-0000-0000-00003C010000}"/>
    <cellStyle name="paramètresnb" xfId="82" xr:uid="{00000000-0005-0000-0000-00003D010000}"/>
    <cellStyle name="paramètresnb 2" xfId="302" xr:uid="{00000000-0005-0000-0000-00003E010000}"/>
    <cellStyle name="paramètresnb 3" xfId="252" xr:uid="{00000000-0005-0000-0000-00003F010000}"/>
    <cellStyle name="Pourcentage 2" xfId="181" xr:uid="{00000000-0005-0000-0000-000040010000}"/>
    <cellStyle name="Pourcentage 3" xfId="386" xr:uid="{00000000-0005-0000-0000-000041010000}"/>
    <cellStyle name="Pourcentage 3 2" xfId="416" xr:uid="{00000000-0005-0000-0000-000042010000}"/>
    <cellStyle name="pu" xfId="83" xr:uid="{00000000-0005-0000-0000-000043010000}"/>
    <cellStyle name="qte" xfId="84" xr:uid="{00000000-0005-0000-0000-000044010000}"/>
    <cellStyle name="REPRENDRE" xfId="85" xr:uid="{00000000-0005-0000-0000-000045010000}"/>
    <cellStyle name="res_calculs" xfId="86" xr:uid="{00000000-0005-0000-0000-000046010000}"/>
    <cellStyle name="Satisfaisant" xfId="87" builtinId="26" customBuiltin="1"/>
    <cellStyle name="Satisfaisant 2" xfId="253" xr:uid="{00000000-0005-0000-0000-000048010000}"/>
    <cellStyle name="Sortie" xfId="88" builtinId="21" customBuiltin="1"/>
    <cellStyle name="Sortie 2" xfId="254" xr:uid="{00000000-0005-0000-0000-00004A010000}"/>
    <cellStyle name="Sortie 2 2" xfId="400" xr:uid="{00000000-0005-0000-0000-00004B010000}"/>
    <cellStyle name="Sortie 3" xfId="390" xr:uid="{00000000-0005-0000-0000-00004C010000}"/>
    <cellStyle name="sous total zone" xfId="182" xr:uid="{00000000-0005-0000-0000-00004D010000}"/>
    <cellStyle name="sous total zone 2" xfId="396" xr:uid="{00000000-0005-0000-0000-00004E010000}"/>
    <cellStyle name="Style 1" xfId="183" xr:uid="{00000000-0005-0000-0000-00004F010000}"/>
    <cellStyle name="STYLEV" xfId="89" xr:uid="{00000000-0005-0000-0000-000050010000}"/>
    <cellStyle name="STYLEV 2" xfId="303" xr:uid="{00000000-0005-0000-0000-000051010000}"/>
    <cellStyle name="STYLEV 3" xfId="255" xr:uid="{00000000-0005-0000-0000-000052010000}"/>
    <cellStyle name="STYLEVNB" xfId="90" xr:uid="{00000000-0005-0000-0000-000053010000}"/>
    <cellStyle name="STYLEVNB 2" xfId="304" xr:uid="{00000000-0005-0000-0000-000054010000}"/>
    <cellStyle name="STYLEVNB 3" xfId="256" xr:uid="{00000000-0005-0000-0000-000055010000}"/>
    <cellStyle name="T1" xfId="328" xr:uid="{00000000-0005-0000-0000-000056010000}"/>
    <cellStyle name="T2" xfId="329" xr:uid="{00000000-0005-0000-0000-000057010000}"/>
    <cellStyle name="taches" xfId="91" xr:uid="{00000000-0005-0000-0000-000058010000}"/>
    <cellStyle name="texte" xfId="92" xr:uid="{00000000-0005-0000-0000-000059010000}"/>
    <cellStyle name="texte 2" xfId="257" xr:uid="{00000000-0005-0000-0000-00005A010000}"/>
    <cellStyle name="texte 3" xfId="305" xr:uid="{00000000-0005-0000-0000-00005B010000}"/>
    <cellStyle name="Texte 4" xfId="184" xr:uid="{00000000-0005-0000-0000-00005C010000}"/>
    <cellStyle name="Texte 5" xfId="317" xr:uid="{00000000-0005-0000-0000-00005D010000}"/>
    <cellStyle name="Texte 6" xfId="322" xr:uid="{00000000-0005-0000-0000-00005E010000}"/>
    <cellStyle name="Texte 7" xfId="319" xr:uid="{00000000-0005-0000-0000-00005F010000}"/>
    <cellStyle name="Texte explicatif" xfId="93" builtinId="53" customBuiltin="1"/>
    <cellStyle name="Texte explicatif 2" xfId="258" xr:uid="{00000000-0005-0000-0000-000061010000}"/>
    <cellStyle name="timbre" xfId="94" xr:uid="{00000000-0005-0000-0000-000062010000}"/>
    <cellStyle name="timbrenb" xfId="95" xr:uid="{00000000-0005-0000-0000-000063010000}"/>
    <cellStyle name="Title" xfId="383" xr:uid="{00000000-0005-0000-0000-000064010000}"/>
    <cellStyle name="titre" xfId="96" xr:uid="{00000000-0005-0000-0000-000065010000}"/>
    <cellStyle name="Titre 1" xfId="330" xr:uid="{00000000-0005-0000-0000-000066010000}"/>
    <cellStyle name="titre 2" xfId="259" xr:uid="{00000000-0005-0000-0000-000067010000}"/>
    <cellStyle name="Titre 2 2" xfId="331" xr:uid="{00000000-0005-0000-0000-000068010000}"/>
    <cellStyle name="Titre 3" xfId="277" xr:uid="{00000000-0005-0000-0000-000069010000}"/>
    <cellStyle name="Titre 3 2" xfId="332" xr:uid="{00000000-0005-0000-0000-00006A010000}"/>
    <cellStyle name="Titre 4" xfId="313" xr:uid="{00000000-0005-0000-0000-00006B010000}"/>
    <cellStyle name="Titre 4 2" xfId="333" xr:uid="{00000000-0005-0000-0000-00006C010000}"/>
    <cellStyle name="Titre 5" xfId="315" xr:uid="{00000000-0005-0000-0000-00006D010000}"/>
    <cellStyle name="Titre 1" xfId="97" builtinId="16" customBuiltin="1"/>
    <cellStyle name="Titre 1 2" xfId="260" xr:uid="{00000000-0005-0000-0000-00006F010000}"/>
    <cellStyle name="Titre 2" xfId="98" builtinId="17" customBuiltin="1"/>
    <cellStyle name="Titre 2 2" xfId="261" xr:uid="{00000000-0005-0000-0000-000071010000}"/>
    <cellStyle name="Titre 3" xfId="99" builtinId="18" customBuiltin="1"/>
    <cellStyle name="Titre 3 2" xfId="262" xr:uid="{00000000-0005-0000-0000-000073010000}"/>
    <cellStyle name="Titre 4" xfId="100" builtinId="19" customBuiltin="1"/>
    <cellStyle name="Titre 4 2" xfId="263" xr:uid="{00000000-0005-0000-0000-000075010000}"/>
    <cellStyle name="titre1" xfId="101" xr:uid="{00000000-0005-0000-0000-000076010000}"/>
    <cellStyle name="titre1 2" xfId="264" xr:uid="{00000000-0005-0000-0000-000077010000}"/>
    <cellStyle name="titre1 3" xfId="306" xr:uid="{00000000-0005-0000-0000-000078010000}"/>
    <cellStyle name="Titre1 4" xfId="185" xr:uid="{00000000-0005-0000-0000-000079010000}"/>
    <cellStyle name="Titre1 5" xfId="318" xr:uid="{00000000-0005-0000-0000-00007A010000}"/>
    <cellStyle name="Titre1 6" xfId="320" xr:uid="{00000000-0005-0000-0000-00007B010000}"/>
    <cellStyle name="Titre1 7" xfId="219" xr:uid="{00000000-0005-0000-0000-00007C010000}"/>
    <cellStyle name="titre2" xfId="102" xr:uid="{00000000-0005-0000-0000-00007D010000}"/>
    <cellStyle name="titre2 2" xfId="307" xr:uid="{00000000-0005-0000-0000-00007E010000}"/>
    <cellStyle name="titre2 3" xfId="265" xr:uid="{00000000-0005-0000-0000-00007F010000}"/>
    <cellStyle name="titre3" xfId="103" xr:uid="{00000000-0005-0000-0000-000080010000}"/>
    <cellStyle name="titre3 2" xfId="308" xr:uid="{00000000-0005-0000-0000-000081010000}"/>
    <cellStyle name="titre3 3" xfId="266" xr:uid="{00000000-0005-0000-0000-000082010000}"/>
    <cellStyle name="titre4" xfId="104" xr:uid="{00000000-0005-0000-0000-000083010000}"/>
    <cellStyle name="titre4 2" xfId="309" xr:uid="{00000000-0005-0000-0000-000084010000}"/>
    <cellStyle name="titre4 3" xfId="267" xr:uid="{00000000-0005-0000-0000-000085010000}"/>
    <cellStyle name="titre5" xfId="105" xr:uid="{00000000-0005-0000-0000-000086010000}"/>
    <cellStyle name="titre5 2" xfId="310" xr:uid="{00000000-0005-0000-0000-000087010000}"/>
    <cellStyle name="titre5 3" xfId="268" xr:uid="{00000000-0005-0000-0000-000088010000}"/>
    <cellStyle name="titre6" xfId="106" xr:uid="{00000000-0005-0000-0000-000089010000}"/>
    <cellStyle name="titre6 2" xfId="311" xr:uid="{00000000-0005-0000-0000-00008A010000}"/>
    <cellStyle name="titre6 3" xfId="269" xr:uid="{00000000-0005-0000-0000-00008B010000}"/>
    <cellStyle name="titre7" xfId="107" xr:uid="{00000000-0005-0000-0000-00008C010000}"/>
    <cellStyle name="titre7 2" xfId="312" xr:uid="{00000000-0005-0000-0000-00008D010000}"/>
    <cellStyle name="titre7 3" xfId="270" xr:uid="{00000000-0005-0000-0000-00008E010000}"/>
    <cellStyle name="tnb" xfId="334" xr:uid="{00000000-0005-0000-0000-00008F010000}"/>
    <cellStyle name="total" xfId="108" xr:uid="{00000000-0005-0000-0000-000090010000}"/>
    <cellStyle name="total 2" xfId="271" xr:uid="{00000000-0005-0000-0000-000091010000}"/>
    <cellStyle name="Total 3" xfId="275" xr:uid="{00000000-0005-0000-0000-000092010000}"/>
    <cellStyle name="Total 3 2" xfId="401" xr:uid="{00000000-0005-0000-0000-000093010000}"/>
    <cellStyle name="Total 4" xfId="314" xr:uid="{00000000-0005-0000-0000-000094010000}"/>
    <cellStyle name="Total 4 2" xfId="402" xr:uid="{00000000-0005-0000-0000-000095010000}"/>
    <cellStyle name="Total 5" xfId="316" xr:uid="{00000000-0005-0000-0000-000096010000}"/>
    <cellStyle name="Total 5 2" xfId="403" xr:uid="{00000000-0005-0000-0000-000097010000}"/>
    <cellStyle name="total1" xfId="109" xr:uid="{00000000-0005-0000-0000-000098010000}"/>
    <cellStyle name="total2" xfId="110" xr:uid="{00000000-0005-0000-0000-000099010000}"/>
    <cellStyle name="totalchap" xfId="111" xr:uid="{00000000-0005-0000-0000-00009A010000}"/>
    <cellStyle name="totfin" xfId="112" xr:uid="{00000000-0005-0000-0000-00009B010000}"/>
    <cellStyle name="Ttxt" xfId="335" xr:uid="{00000000-0005-0000-0000-00009C010000}"/>
    <cellStyle name="Ttxt2" xfId="336" xr:uid="{00000000-0005-0000-0000-00009D010000}"/>
    <cellStyle name="unite" xfId="113" xr:uid="{00000000-0005-0000-0000-00009E010000}"/>
    <cellStyle name="Vérification" xfId="114" builtinId="23" customBuiltin="1"/>
    <cellStyle name="Vérification 2" xfId="272" xr:uid="{00000000-0005-0000-0000-0000A0010000}"/>
    <cellStyle name="Warning Text" xfId="384" xr:uid="{00000000-0005-0000-0000-0000A1010000}"/>
    <cellStyle name="Zone" xfId="186" xr:uid="{00000000-0005-0000-0000-0000A2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xdr:col>
      <xdr:colOff>165653</xdr:colOff>
      <xdr:row>25</xdr:row>
      <xdr:rowOff>133943</xdr:rowOff>
    </xdr:from>
    <xdr:to>
      <xdr:col>6</xdr:col>
      <xdr:colOff>932124</xdr:colOff>
      <xdr:row>31</xdr:row>
      <xdr:rowOff>170181</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8628" y="8058743"/>
          <a:ext cx="1444651" cy="1179238"/>
        </a:xfrm>
        <a:prstGeom prst="rect">
          <a:avLst/>
        </a:prstGeom>
      </xdr:spPr>
    </xdr:pic>
    <xdr:clientData/>
  </xdr:twoCellAnchor>
  <xdr:twoCellAnchor>
    <xdr:from>
      <xdr:col>2</xdr:col>
      <xdr:colOff>797227</xdr:colOff>
      <xdr:row>1</xdr:row>
      <xdr:rowOff>40015</xdr:rowOff>
    </xdr:from>
    <xdr:to>
      <xdr:col>3</xdr:col>
      <xdr:colOff>432895</xdr:colOff>
      <xdr:row>7</xdr:row>
      <xdr:rowOff>18640</xdr:rowOff>
    </xdr:to>
    <xdr:pic>
      <xdr:nvPicPr>
        <xdr:cNvPr id="5" name="Image 13">
          <a:extLst>
            <a:ext uri="{FF2B5EF4-FFF2-40B4-BE49-F238E27FC236}">
              <a16:creationId xmlns:a16="http://schemas.microsoft.com/office/drawing/2014/main" id="{5EFD6FCD-88DD-DC27-BB9D-AA8BA06389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3977" y="230515"/>
          <a:ext cx="1469231" cy="1478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547688</xdr:colOff>
      <xdr:row>2</xdr:row>
      <xdr:rowOff>47625</xdr:rowOff>
    </xdr:from>
    <xdr:to>
      <xdr:col>4</xdr:col>
      <xdr:colOff>1109822</xdr:colOff>
      <xdr:row>6</xdr:row>
      <xdr:rowOff>468630</xdr:rowOff>
    </xdr:to>
    <xdr:pic>
      <xdr:nvPicPr>
        <xdr:cNvPr id="3" name="Image 2">
          <a:extLst>
            <a:ext uri="{FF2B5EF4-FFF2-40B4-BE49-F238E27FC236}">
              <a16:creationId xmlns:a16="http://schemas.microsoft.com/office/drawing/2014/main" id="{9E3C8461-93D1-EB18-0F9B-E082B7E33AC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1" y="428625"/>
          <a:ext cx="1383665" cy="118300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69342</xdr:rowOff>
    </xdr:from>
    <xdr:to>
      <xdr:col>0</xdr:col>
      <xdr:colOff>876301</xdr:colOff>
      <xdr:row>0</xdr:row>
      <xdr:rowOff>746759</xdr:rowOff>
    </xdr:to>
    <xdr:pic>
      <xdr:nvPicPr>
        <xdr:cNvPr id="2" name="Image 1">
          <a:extLst>
            <a:ext uri="{FF2B5EF4-FFF2-40B4-BE49-F238E27FC236}">
              <a16:creationId xmlns:a16="http://schemas.microsoft.com/office/drawing/2014/main" id="{4E839A84-D48D-430C-8F47-9F4F3EFC37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1" y="69342"/>
          <a:ext cx="838200" cy="673607"/>
        </a:xfrm>
        <a:prstGeom prst="rect">
          <a:avLst/>
        </a:prstGeom>
      </xdr:spPr>
    </xdr:pic>
    <xdr:clientData/>
  </xdr:twoCellAnchor>
  <xdr:twoCellAnchor>
    <xdr:from>
      <xdr:col>2</xdr:col>
      <xdr:colOff>92722</xdr:colOff>
      <xdr:row>0</xdr:row>
      <xdr:rowOff>109580</xdr:rowOff>
    </xdr:from>
    <xdr:to>
      <xdr:col>2</xdr:col>
      <xdr:colOff>1028539</xdr:colOff>
      <xdr:row>1</xdr:row>
      <xdr:rowOff>263497</xdr:rowOff>
    </xdr:to>
    <xdr:pic>
      <xdr:nvPicPr>
        <xdr:cNvPr id="6" name="Image 13" descr="image004">
          <a:extLst>
            <a:ext uri="{FF2B5EF4-FFF2-40B4-BE49-F238E27FC236}">
              <a16:creationId xmlns:a16="http://schemas.microsoft.com/office/drawing/2014/main" id="{4DD88D4C-BB36-45A4-A92A-0FBABBF370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563" y="109580"/>
          <a:ext cx="935817" cy="929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76200</xdr:rowOff>
    </xdr:from>
    <xdr:ext cx="894714" cy="735806"/>
    <xdr:pic>
      <xdr:nvPicPr>
        <xdr:cNvPr id="2" name="Image 1">
          <a:extLst>
            <a:ext uri="{FF2B5EF4-FFF2-40B4-BE49-F238E27FC236}">
              <a16:creationId xmlns:a16="http://schemas.microsoft.com/office/drawing/2014/main" id="{DEB22075-31FD-4F94-95B2-7C91C16D9C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6200"/>
          <a:ext cx="894714" cy="735806"/>
        </a:xfrm>
        <a:prstGeom prst="rect">
          <a:avLst/>
        </a:prstGeom>
      </xdr:spPr>
    </xdr:pic>
    <xdr:clientData/>
  </xdr:oneCellAnchor>
  <xdr:twoCellAnchor>
    <xdr:from>
      <xdr:col>7</xdr:col>
      <xdr:colOff>790575</xdr:colOff>
      <xdr:row>0</xdr:row>
      <xdr:rowOff>0</xdr:rowOff>
    </xdr:from>
    <xdr:to>
      <xdr:col>8</xdr:col>
      <xdr:colOff>808715</xdr:colOff>
      <xdr:row>1</xdr:row>
      <xdr:rowOff>155202</xdr:rowOff>
    </xdr:to>
    <xdr:pic>
      <xdr:nvPicPr>
        <xdr:cNvPr id="3" name="Image 13" descr="image004">
          <a:extLst>
            <a:ext uri="{FF2B5EF4-FFF2-40B4-BE49-F238E27FC236}">
              <a16:creationId xmlns:a16="http://schemas.microsoft.com/office/drawing/2014/main" id="{E6A11C3D-996C-41E7-866F-2715423E5D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0" y="0"/>
          <a:ext cx="761090" cy="317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76200</xdr:rowOff>
    </xdr:from>
    <xdr:ext cx="894714" cy="735806"/>
    <xdr:pic>
      <xdr:nvPicPr>
        <xdr:cNvPr id="2" name="Image 1">
          <a:extLst>
            <a:ext uri="{FF2B5EF4-FFF2-40B4-BE49-F238E27FC236}">
              <a16:creationId xmlns:a16="http://schemas.microsoft.com/office/drawing/2014/main" id="{2ADC3268-DF9E-456D-9D97-C1FE771894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7640" y="76200"/>
          <a:ext cx="894714" cy="735806"/>
        </a:xfrm>
        <a:prstGeom prst="rect">
          <a:avLst/>
        </a:prstGeom>
      </xdr:spPr>
    </xdr:pic>
    <xdr:clientData/>
  </xdr:oneCellAnchor>
  <xdr:twoCellAnchor>
    <xdr:from>
      <xdr:col>7</xdr:col>
      <xdr:colOff>790575</xdr:colOff>
      <xdr:row>0</xdr:row>
      <xdr:rowOff>0</xdr:rowOff>
    </xdr:from>
    <xdr:to>
      <xdr:col>8</xdr:col>
      <xdr:colOff>808715</xdr:colOff>
      <xdr:row>1</xdr:row>
      <xdr:rowOff>155202</xdr:rowOff>
    </xdr:to>
    <xdr:pic>
      <xdr:nvPicPr>
        <xdr:cNvPr id="3" name="Image 13" descr="image004">
          <a:extLst>
            <a:ext uri="{FF2B5EF4-FFF2-40B4-BE49-F238E27FC236}">
              <a16:creationId xmlns:a16="http://schemas.microsoft.com/office/drawing/2014/main" id="{5B2B309F-89C8-4918-9E07-E2D124A82C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22845" y="0"/>
          <a:ext cx="1098275" cy="936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48\dt\PUBLIC\THIERRY\LYTHIA2.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NUTE DE METRE"/>
      <sheetName val="PAGE DE GARDE"/>
      <sheetName val="MINUTE_DE_METRE"/>
      <sheetName val="PAGE_DE_GARDE"/>
      <sheetName val="MINUTE_DE_METRE1"/>
      <sheetName val="PAGE_DE_GARDE1"/>
      <sheetName val="MINUTE_DE_METRE2"/>
      <sheetName val="PAGE_DE_GARDE2"/>
    </sheetNames>
    <sheetDataSet>
      <sheetData sheetId="0">
        <row r="4">
          <cell r="E4">
            <v>1</v>
          </cell>
          <cell r="N4">
            <v>920000</v>
          </cell>
        </row>
        <row r="6">
          <cell r="E6">
            <v>1</v>
          </cell>
          <cell r="N6">
            <v>135000</v>
          </cell>
        </row>
        <row r="10">
          <cell r="E10">
            <v>3952</v>
          </cell>
          <cell r="N10">
            <v>250</v>
          </cell>
        </row>
        <row r="12">
          <cell r="E12">
            <v>228</v>
          </cell>
          <cell r="N12">
            <v>150</v>
          </cell>
        </row>
        <row r="14">
          <cell r="E14">
            <v>406</v>
          </cell>
          <cell r="N14">
            <v>80</v>
          </cell>
        </row>
        <row r="16">
          <cell r="E16">
            <v>92</v>
          </cell>
          <cell r="N16">
            <v>80</v>
          </cell>
        </row>
        <row r="18">
          <cell r="E18">
            <v>74</v>
          </cell>
          <cell r="N18">
            <v>350</v>
          </cell>
        </row>
        <row r="20">
          <cell r="E20">
            <v>3952</v>
          </cell>
          <cell r="N20">
            <v>10</v>
          </cell>
        </row>
        <row r="22">
          <cell r="E22">
            <v>1</v>
          </cell>
          <cell r="N22">
            <v>25000</v>
          </cell>
        </row>
        <row r="24">
          <cell r="E24">
            <v>40</v>
          </cell>
          <cell r="N24">
            <v>180</v>
          </cell>
        </row>
        <row r="26">
          <cell r="E26">
            <v>1</v>
          </cell>
          <cell r="N26">
            <v>8000</v>
          </cell>
        </row>
        <row r="29">
          <cell r="E29">
            <v>588</v>
          </cell>
          <cell r="N29">
            <v>150</v>
          </cell>
        </row>
        <row r="33">
          <cell r="E33">
            <v>326</v>
          </cell>
          <cell r="N33">
            <v>150</v>
          </cell>
        </row>
        <row r="38">
          <cell r="E38">
            <v>16</v>
          </cell>
          <cell r="N38">
            <v>100</v>
          </cell>
        </row>
        <row r="40">
          <cell r="E40">
            <v>102</v>
          </cell>
          <cell r="N40">
            <v>170</v>
          </cell>
        </row>
        <row r="44">
          <cell r="E44">
            <v>10</v>
          </cell>
          <cell r="N44">
            <v>250</v>
          </cell>
        </row>
        <row r="46">
          <cell r="E46">
            <v>10</v>
          </cell>
          <cell r="N46">
            <v>350</v>
          </cell>
        </row>
        <row r="48">
          <cell r="E48">
            <v>588</v>
          </cell>
          <cell r="N48">
            <v>10</v>
          </cell>
        </row>
        <row r="50">
          <cell r="E50">
            <v>100</v>
          </cell>
          <cell r="N50">
            <v>130</v>
          </cell>
        </row>
        <row r="52">
          <cell r="E52">
            <v>4</v>
          </cell>
          <cell r="N52">
            <v>7000</v>
          </cell>
        </row>
        <row r="55">
          <cell r="E55">
            <v>1</v>
          </cell>
          <cell r="N55">
            <v>75000</v>
          </cell>
        </row>
        <row r="57">
          <cell r="E57">
            <v>1</v>
          </cell>
          <cell r="N57">
            <v>160000</v>
          </cell>
        </row>
        <row r="64">
          <cell r="E64">
            <v>1</v>
          </cell>
          <cell r="N64">
            <v>9000</v>
          </cell>
        </row>
        <row r="66">
          <cell r="E66">
            <v>1</v>
          </cell>
          <cell r="N66">
            <v>16000</v>
          </cell>
        </row>
        <row r="68">
          <cell r="E68">
            <v>1</v>
          </cell>
        </row>
        <row r="71">
          <cell r="E71">
            <v>2</v>
          </cell>
          <cell r="N71">
            <v>6500</v>
          </cell>
        </row>
        <row r="73">
          <cell r="E73">
            <v>2</v>
          </cell>
          <cell r="N73">
            <v>9500</v>
          </cell>
        </row>
        <row r="75">
          <cell r="E75">
            <v>1</v>
          </cell>
          <cell r="N75">
            <v>10000</v>
          </cell>
        </row>
        <row r="77">
          <cell r="E77">
            <v>1</v>
          </cell>
          <cell r="N77">
            <v>9600</v>
          </cell>
        </row>
        <row r="79">
          <cell r="E79">
            <v>1</v>
          </cell>
          <cell r="N79">
            <v>3500</v>
          </cell>
        </row>
        <row r="81">
          <cell r="E81">
            <v>171</v>
          </cell>
          <cell r="N81">
            <v>700</v>
          </cell>
        </row>
        <row r="87">
          <cell r="E87">
            <v>84</v>
          </cell>
          <cell r="N87">
            <v>350</v>
          </cell>
        </row>
        <row r="89">
          <cell r="E89">
            <v>1</v>
          </cell>
          <cell r="N89">
            <v>3000</v>
          </cell>
        </row>
        <row r="91">
          <cell r="E91">
            <v>15</v>
          </cell>
          <cell r="N91">
            <v>800</v>
          </cell>
        </row>
        <row r="93">
          <cell r="E93">
            <v>1</v>
          </cell>
          <cell r="N93">
            <v>15000</v>
          </cell>
        </row>
        <row r="95">
          <cell r="E95">
            <v>10</v>
          </cell>
          <cell r="N95">
            <v>600</v>
          </cell>
        </row>
        <row r="97">
          <cell r="E97">
            <v>1</v>
          </cell>
          <cell r="N97">
            <v>50000</v>
          </cell>
        </row>
        <row r="99">
          <cell r="E99">
            <v>1</v>
          </cell>
          <cell r="N99">
            <v>10000</v>
          </cell>
        </row>
        <row r="102">
          <cell r="E102">
            <v>1</v>
          </cell>
        </row>
        <row r="104">
          <cell r="E104">
            <v>1</v>
          </cell>
        </row>
        <row r="108">
          <cell r="E108">
            <v>7</v>
          </cell>
          <cell r="N108">
            <v>700</v>
          </cell>
        </row>
        <row r="110">
          <cell r="E110">
            <v>57</v>
          </cell>
          <cell r="N110">
            <v>1500</v>
          </cell>
        </row>
        <row r="112">
          <cell r="E112">
            <v>15</v>
          </cell>
          <cell r="N112">
            <v>2600</v>
          </cell>
        </row>
        <row r="115">
          <cell r="E115">
            <v>1</v>
          </cell>
          <cell r="N115">
            <v>2397.2350000000001</v>
          </cell>
        </row>
        <row r="117">
          <cell r="E117">
            <v>132</v>
          </cell>
          <cell r="N117">
            <v>1700</v>
          </cell>
        </row>
        <row r="120">
          <cell r="E120">
            <v>4</v>
          </cell>
          <cell r="N120">
            <v>3500</v>
          </cell>
        </row>
        <row r="123">
          <cell r="E123">
            <v>20</v>
          </cell>
          <cell r="N123">
            <v>2500</v>
          </cell>
        </row>
        <row r="126">
          <cell r="E126">
            <v>10</v>
          </cell>
          <cell r="N126">
            <v>6000</v>
          </cell>
        </row>
        <row r="128">
          <cell r="E128">
            <v>16</v>
          </cell>
          <cell r="N128">
            <v>57000</v>
          </cell>
        </row>
        <row r="131">
          <cell r="E131">
            <v>18</v>
          </cell>
          <cell r="N131">
            <v>7000</v>
          </cell>
        </row>
        <row r="134">
          <cell r="E134">
            <v>267</v>
          </cell>
          <cell r="N134">
            <v>40.804000000000002</v>
          </cell>
        </row>
        <row r="136">
          <cell r="E136">
            <v>132</v>
          </cell>
          <cell r="N136">
            <v>100</v>
          </cell>
        </row>
        <row r="138">
          <cell r="E138">
            <v>12</v>
          </cell>
          <cell r="N138">
            <v>1632.16</v>
          </cell>
        </row>
        <row r="140">
          <cell r="E140">
            <v>12</v>
          </cell>
          <cell r="N140">
            <v>1938.19</v>
          </cell>
        </row>
        <row r="143">
          <cell r="E143">
            <v>18.75</v>
          </cell>
          <cell r="N143">
            <v>3500</v>
          </cell>
        </row>
        <row r="145">
          <cell r="E145">
            <v>3000</v>
          </cell>
          <cell r="N145">
            <v>25</v>
          </cell>
        </row>
        <row r="147">
          <cell r="E147">
            <v>74</v>
          </cell>
          <cell r="N147">
            <v>3500</v>
          </cell>
        </row>
        <row r="157">
          <cell r="E157">
            <v>14</v>
          </cell>
          <cell r="N157">
            <v>500</v>
          </cell>
        </row>
        <row r="164">
          <cell r="E164">
            <v>1</v>
          </cell>
          <cell r="N164">
            <v>4500</v>
          </cell>
        </row>
        <row r="166">
          <cell r="E166">
            <v>1751</v>
          </cell>
          <cell r="N166">
            <v>75</v>
          </cell>
        </row>
        <row r="180">
          <cell r="E180">
            <v>11</v>
          </cell>
          <cell r="N180">
            <v>2000</v>
          </cell>
        </row>
        <row r="182">
          <cell r="E182">
            <v>1</v>
          </cell>
          <cell r="N182">
            <v>10000</v>
          </cell>
        </row>
        <row r="184">
          <cell r="E184">
            <v>100</v>
          </cell>
          <cell r="N184">
            <v>250</v>
          </cell>
        </row>
        <row r="186">
          <cell r="E186">
            <v>1</v>
          </cell>
          <cell r="N186">
            <v>380</v>
          </cell>
        </row>
        <row r="188">
          <cell r="E188">
            <v>1</v>
          </cell>
          <cell r="N188">
            <v>25000</v>
          </cell>
        </row>
        <row r="190">
          <cell r="E190">
            <v>1</v>
          </cell>
          <cell r="N190">
            <v>10000</v>
          </cell>
        </row>
        <row r="192">
          <cell r="E192">
            <v>1</v>
          </cell>
          <cell r="N192">
            <v>15000</v>
          </cell>
        </row>
        <row r="194">
          <cell r="E194">
            <v>1</v>
          </cell>
          <cell r="N194">
            <v>8000</v>
          </cell>
        </row>
        <row r="196">
          <cell r="E196">
            <v>1</v>
          </cell>
          <cell r="N196">
            <v>700</v>
          </cell>
        </row>
        <row r="198">
          <cell r="E198">
            <v>615</v>
          </cell>
          <cell r="N198">
            <v>120</v>
          </cell>
        </row>
        <row r="203">
          <cell r="E203">
            <v>3</v>
          </cell>
          <cell r="N203">
            <v>1500</v>
          </cell>
        </row>
        <row r="205">
          <cell r="E205">
            <v>20</v>
          </cell>
          <cell r="N205">
            <v>1500</v>
          </cell>
        </row>
        <row r="207">
          <cell r="E207">
            <v>30</v>
          </cell>
          <cell r="N207">
            <v>500</v>
          </cell>
        </row>
        <row r="209">
          <cell r="E209">
            <v>75</v>
          </cell>
          <cell r="N209">
            <v>400</v>
          </cell>
        </row>
        <row r="212">
          <cell r="E212">
            <v>1</v>
          </cell>
          <cell r="N212">
            <v>860</v>
          </cell>
        </row>
        <row r="214">
          <cell r="E214">
            <v>1</v>
          </cell>
          <cell r="N214">
            <v>1500</v>
          </cell>
        </row>
        <row r="216">
          <cell r="E216">
            <v>1</v>
          </cell>
          <cell r="N216">
            <v>45</v>
          </cell>
        </row>
        <row r="218">
          <cell r="E218">
            <v>1</v>
          </cell>
          <cell r="N218">
            <v>25</v>
          </cell>
        </row>
        <row r="220">
          <cell r="E220">
            <v>1</v>
          </cell>
          <cell r="N220">
            <v>10000</v>
          </cell>
        </row>
        <row r="222">
          <cell r="E222">
            <v>1</v>
          </cell>
          <cell r="N222">
            <v>1632.16</v>
          </cell>
        </row>
        <row r="224">
          <cell r="E224">
            <v>1</v>
          </cell>
          <cell r="N224">
            <v>1938.19</v>
          </cell>
        </row>
        <row r="226">
          <cell r="E226">
            <v>1</v>
          </cell>
          <cell r="N226">
            <v>1530.15</v>
          </cell>
        </row>
        <row r="228">
          <cell r="E228">
            <v>1</v>
          </cell>
          <cell r="N228">
            <v>400</v>
          </cell>
        </row>
        <row r="232">
          <cell r="E232">
            <v>1620</v>
          </cell>
          <cell r="N232">
            <v>100</v>
          </cell>
        </row>
        <row r="234">
          <cell r="E234">
            <v>1</v>
          </cell>
          <cell r="N234">
            <v>75</v>
          </cell>
        </row>
        <row r="236">
          <cell r="E236">
            <v>3557.8249999999998</v>
          </cell>
          <cell r="N236">
            <v>250</v>
          </cell>
        </row>
        <row r="258">
          <cell r="E258">
            <v>45.75</v>
          </cell>
          <cell r="N258">
            <v>330</v>
          </cell>
        </row>
        <row r="260">
          <cell r="E260">
            <v>1</v>
          </cell>
          <cell r="N260">
            <v>1500</v>
          </cell>
        </row>
        <row r="262">
          <cell r="E262">
            <v>1</v>
          </cell>
          <cell r="N262">
            <v>100</v>
          </cell>
        </row>
        <row r="264">
          <cell r="E264">
            <v>3900</v>
          </cell>
          <cell r="N264">
            <v>25</v>
          </cell>
        </row>
        <row r="266">
          <cell r="E266">
            <v>1</v>
          </cell>
        </row>
        <row r="268">
          <cell r="E268">
            <v>100</v>
          </cell>
          <cell r="N268">
            <v>125</v>
          </cell>
        </row>
        <row r="271">
          <cell r="E271">
            <v>1</v>
          </cell>
          <cell r="N271">
            <v>110</v>
          </cell>
        </row>
        <row r="273">
          <cell r="E273">
            <v>1</v>
          </cell>
          <cell r="N273">
            <v>75</v>
          </cell>
        </row>
        <row r="275">
          <cell r="E275">
            <v>1</v>
          </cell>
          <cell r="N275">
            <v>160</v>
          </cell>
        </row>
        <row r="277">
          <cell r="E277">
            <v>1</v>
          </cell>
          <cell r="N277">
            <v>180</v>
          </cell>
        </row>
        <row r="279">
          <cell r="E279">
            <v>1</v>
          </cell>
        </row>
        <row r="283">
          <cell r="E283">
            <v>5374</v>
          </cell>
          <cell r="N283">
            <v>20</v>
          </cell>
        </row>
        <row r="285">
          <cell r="E285">
            <v>5432.8200000000006</v>
          </cell>
          <cell r="N285">
            <v>140</v>
          </cell>
        </row>
        <row r="306">
          <cell r="E306">
            <v>76</v>
          </cell>
          <cell r="N306">
            <v>130</v>
          </cell>
        </row>
        <row r="308">
          <cell r="E308">
            <v>144</v>
          </cell>
          <cell r="N308">
            <v>170</v>
          </cell>
        </row>
        <row r="310">
          <cell r="E310">
            <v>232</v>
          </cell>
          <cell r="N310">
            <v>160</v>
          </cell>
        </row>
        <row r="317">
          <cell r="E317">
            <v>150</v>
          </cell>
          <cell r="N317">
            <v>180</v>
          </cell>
        </row>
        <row r="319">
          <cell r="E319">
            <v>854</v>
          </cell>
          <cell r="N319">
            <v>230</v>
          </cell>
        </row>
        <row r="321">
          <cell r="E321">
            <v>210</v>
          </cell>
          <cell r="N321">
            <v>180</v>
          </cell>
        </row>
        <row r="323">
          <cell r="E323">
            <v>60</v>
          </cell>
          <cell r="N323">
            <v>130</v>
          </cell>
        </row>
        <row r="325">
          <cell r="E325">
            <v>90</v>
          </cell>
          <cell r="N325">
            <v>150</v>
          </cell>
        </row>
        <row r="327">
          <cell r="E327">
            <v>150</v>
          </cell>
          <cell r="N327">
            <v>45</v>
          </cell>
        </row>
        <row r="329">
          <cell r="E329">
            <v>30</v>
          </cell>
          <cell r="N329">
            <v>150</v>
          </cell>
        </row>
        <row r="331">
          <cell r="E331">
            <v>10</v>
          </cell>
          <cell r="N331">
            <v>3000</v>
          </cell>
        </row>
        <row r="333">
          <cell r="E333">
            <v>75</v>
          </cell>
          <cell r="N333">
            <v>170</v>
          </cell>
        </row>
        <row r="336">
          <cell r="E336">
            <v>1</v>
          </cell>
          <cell r="N336">
            <v>23</v>
          </cell>
        </row>
        <row r="338">
          <cell r="E338">
            <v>1</v>
          </cell>
          <cell r="N338">
            <v>85</v>
          </cell>
        </row>
        <row r="340">
          <cell r="E340">
            <v>1</v>
          </cell>
          <cell r="N340">
            <v>137.71350000000001</v>
          </cell>
        </row>
        <row r="344">
          <cell r="E344">
            <v>277.99</v>
          </cell>
          <cell r="N344">
            <v>420</v>
          </cell>
        </row>
        <row r="346">
          <cell r="E346">
            <v>260</v>
          </cell>
          <cell r="N346">
            <v>460</v>
          </cell>
        </row>
        <row r="348">
          <cell r="E348">
            <v>78.87</v>
          </cell>
          <cell r="N348">
            <v>90</v>
          </cell>
        </row>
        <row r="351">
          <cell r="E351">
            <v>1838.68</v>
          </cell>
          <cell r="N351">
            <v>250</v>
          </cell>
        </row>
        <row r="358">
          <cell r="E358">
            <v>854.41</v>
          </cell>
          <cell r="N358">
            <v>70</v>
          </cell>
        </row>
        <row r="364">
          <cell r="E364">
            <v>253</v>
          </cell>
          <cell r="N364">
            <v>295.82900000000001</v>
          </cell>
        </row>
        <row r="366">
          <cell r="E366">
            <v>250</v>
          </cell>
          <cell r="N366">
            <v>95</v>
          </cell>
        </row>
        <row r="368">
          <cell r="E368">
            <v>1287.5239999999999</v>
          </cell>
          <cell r="N368">
            <v>210</v>
          </cell>
        </row>
        <row r="375">
          <cell r="E375">
            <v>1</v>
          </cell>
          <cell r="N375">
            <v>30.603000000000002</v>
          </cell>
        </row>
        <row r="377">
          <cell r="E377">
            <v>100</v>
          </cell>
          <cell r="N377">
            <v>50</v>
          </cell>
        </row>
        <row r="379">
          <cell r="E379">
            <v>100</v>
          </cell>
          <cell r="N379">
            <v>105</v>
          </cell>
        </row>
        <row r="382">
          <cell r="E382">
            <v>1</v>
          </cell>
          <cell r="N382">
            <v>290.7285</v>
          </cell>
        </row>
        <row r="384">
          <cell r="E384">
            <v>1</v>
          </cell>
          <cell r="N384">
            <v>71.406999999999996</v>
          </cell>
        </row>
        <row r="386">
          <cell r="E386">
            <v>1</v>
          </cell>
          <cell r="N386">
            <v>255.02500000000001</v>
          </cell>
        </row>
        <row r="389">
          <cell r="E389">
            <v>7231</v>
          </cell>
          <cell r="N389">
            <v>140</v>
          </cell>
        </row>
        <row r="401">
          <cell r="E401">
            <v>312</v>
          </cell>
          <cell r="N401">
            <v>160</v>
          </cell>
        </row>
        <row r="404">
          <cell r="E404">
            <v>269</v>
          </cell>
          <cell r="N404">
            <v>140</v>
          </cell>
        </row>
        <row r="407">
          <cell r="E407">
            <v>893</v>
          </cell>
          <cell r="N407">
            <v>180</v>
          </cell>
        </row>
        <row r="412">
          <cell r="E412">
            <v>150</v>
          </cell>
          <cell r="N412">
            <v>300</v>
          </cell>
        </row>
        <row r="415">
          <cell r="E415">
            <v>200</v>
          </cell>
          <cell r="N415">
            <v>180</v>
          </cell>
        </row>
        <row r="418">
          <cell r="E418">
            <v>250</v>
          </cell>
          <cell r="N418">
            <v>300</v>
          </cell>
        </row>
        <row r="421">
          <cell r="E421">
            <v>1</v>
          </cell>
          <cell r="N421">
            <v>50000</v>
          </cell>
        </row>
        <row r="425">
          <cell r="E425">
            <v>1</v>
          </cell>
          <cell r="N425">
            <v>60</v>
          </cell>
        </row>
        <row r="427">
          <cell r="E427">
            <v>0</v>
          </cell>
          <cell r="N427">
            <v>25.5</v>
          </cell>
        </row>
        <row r="429">
          <cell r="E429">
            <v>1</v>
          </cell>
          <cell r="N429">
            <v>55</v>
          </cell>
        </row>
        <row r="431">
          <cell r="E431">
            <v>1</v>
          </cell>
          <cell r="N431">
            <v>60</v>
          </cell>
        </row>
        <row r="433">
          <cell r="E433">
            <v>1</v>
          </cell>
          <cell r="N433">
            <v>70</v>
          </cell>
        </row>
        <row r="435">
          <cell r="E435">
            <v>1</v>
          </cell>
          <cell r="N435">
            <v>100</v>
          </cell>
        </row>
        <row r="437">
          <cell r="E437">
            <v>1</v>
          </cell>
          <cell r="N437">
            <v>60</v>
          </cell>
        </row>
        <row r="439">
          <cell r="E439">
            <v>1</v>
          </cell>
          <cell r="N439">
            <v>50</v>
          </cell>
        </row>
        <row r="441">
          <cell r="E441">
            <v>1</v>
          </cell>
          <cell r="N441">
            <v>0</v>
          </cell>
        </row>
        <row r="443">
          <cell r="E443">
            <v>1</v>
          </cell>
          <cell r="N443">
            <v>50</v>
          </cell>
        </row>
        <row r="445">
          <cell r="E445">
            <v>1</v>
          </cell>
          <cell r="N445">
            <v>50</v>
          </cell>
        </row>
        <row r="447">
          <cell r="E447">
            <v>1</v>
          </cell>
          <cell r="N447">
            <v>25</v>
          </cell>
        </row>
        <row r="449">
          <cell r="E449">
            <v>1</v>
          </cell>
          <cell r="N449">
            <v>55</v>
          </cell>
        </row>
        <row r="451">
          <cell r="E451">
            <v>1</v>
          </cell>
          <cell r="N451">
            <v>40000</v>
          </cell>
        </row>
        <row r="454">
          <cell r="E454">
            <v>1</v>
          </cell>
          <cell r="N454">
            <v>35</v>
          </cell>
        </row>
        <row r="456">
          <cell r="E456">
            <v>1</v>
          </cell>
          <cell r="N456">
            <v>50</v>
          </cell>
        </row>
        <row r="458">
          <cell r="E458">
            <v>1</v>
          </cell>
          <cell r="N458">
            <v>50</v>
          </cell>
        </row>
        <row r="460">
          <cell r="E460">
            <v>1</v>
          </cell>
          <cell r="N460">
            <v>50</v>
          </cell>
        </row>
        <row r="462">
          <cell r="E462">
            <v>1</v>
          </cell>
          <cell r="N462">
            <v>5000</v>
          </cell>
        </row>
        <row r="465">
          <cell r="E465">
            <v>1</v>
          </cell>
          <cell r="N465">
            <v>1200000</v>
          </cell>
        </row>
        <row r="468">
          <cell r="E468">
            <v>1</v>
          </cell>
          <cell r="N468">
            <v>4100000</v>
          </cell>
        </row>
        <row r="471">
          <cell r="E471">
            <v>1</v>
          </cell>
          <cell r="N471">
            <v>4950000</v>
          </cell>
        </row>
        <row r="474">
          <cell r="E474">
            <v>1</v>
          </cell>
          <cell r="N474">
            <v>1500000</v>
          </cell>
        </row>
        <row r="479">
          <cell r="E479">
            <v>1</v>
          </cell>
          <cell r="N479">
            <v>140000</v>
          </cell>
        </row>
        <row r="482">
          <cell r="E482">
            <v>11</v>
          </cell>
          <cell r="N482">
            <v>6700</v>
          </cell>
        </row>
        <row r="484">
          <cell r="E484">
            <v>96</v>
          </cell>
          <cell r="N484">
            <v>3500</v>
          </cell>
        </row>
        <row r="486">
          <cell r="E486">
            <v>2</v>
          </cell>
          <cell r="N486">
            <v>3000</v>
          </cell>
        </row>
        <row r="488">
          <cell r="E488">
            <v>4</v>
          </cell>
          <cell r="N488">
            <v>5000</v>
          </cell>
        </row>
        <row r="490">
          <cell r="E490">
            <v>12</v>
          </cell>
          <cell r="N490">
            <v>2500</v>
          </cell>
        </row>
        <row r="496">
          <cell r="E496">
            <v>1</v>
          </cell>
          <cell r="N496">
            <v>20000</v>
          </cell>
        </row>
        <row r="498">
          <cell r="E498">
            <v>1</v>
          </cell>
          <cell r="N498">
            <v>30000</v>
          </cell>
        </row>
        <row r="500">
          <cell r="E500">
            <v>1</v>
          </cell>
          <cell r="N500">
            <v>110000</v>
          </cell>
        </row>
        <row r="503">
          <cell r="E503">
            <v>7500</v>
          </cell>
          <cell r="N503">
            <v>70</v>
          </cell>
        </row>
        <row r="505">
          <cell r="E505">
            <v>738</v>
          </cell>
          <cell r="N505">
            <v>170</v>
          </cell>
        </row>
        <row r="507">
          <cell r="E507">
            <v>400</v>
          </cell>
          <cell r="N507">
            <v>170</v>
          </cell>
        </row>
        <row r="509">
          <cell r="E509">
            <v>1</v>
          </cell>
          <cell r="N509">
            <v>60000</v>
          </cell>
        </row>
        <row r="512">
          <cell r="E512">
            <v>1</v>
          </cell>
          <cell r="N512">
            <v>55000</v>
          </cell>
        </row>
        <row r="515">
          <cell r="E515">
            <v>1</v>
          </cell>
          <cell r="N515">
            <v>35000</v>
          </cell>
        </row>
        <row r="517">
          <cell r="E517">
            <v>1</v>
          </cell>
          <cell r="N517">
            <v>170000</v>
          </cell>
        </row>
        <row r="520">
          <cell r="E520">
            <v>1</v>
          </cell>
          <cell r="N520">
            <v>15000</v>
          </cell>
        </row>
        <row r="523">
          <cell r="E523">
            <v>1</v>
          </cell>
          <cell r="N523">
            <v>280000</v>
          </cell>
        </row>
        <row r="525">
          <cell r="E525">
            <v>1</v>
          </cell>
          <cell r="N525">
            <v>150000</v>
          </cell>
        </row>
        <row r="527">
          <cell r="E527">
            <v>1</v>
          </cell>
          <cell r="N527">
            <v>180000</v>
          </cell>
        </row>
        <row r="529">
          <cell r="E529">
            <v>1</v>
          </cell>
          <cell r="N529">
            <v>80000</v>
          </cell>
        </row>
        <row r="531">
          <cell r="E531">
            <v>1</v>
          </cell>
          <cell r="N531">
            <v>30000</v>
          </cell>
        </row>
      </sheetData>
      <sheetData sheetId="1"/>
      <sheetData sheetId="2">
        <row r="4">
          <cell r="E4">
            <v>1</v>
          </cell>
        </row>
      </sheetData>
      <sheetData sheetId="3"/>
      <sheetData sheetId="4">
        <row r="4">
          <cell r="E4">
            <v>1</v>
          </cell>
        </row>
      </sheetData>
      <sheetData sheetId="5"/>
      <sheetData sheetId="6">
        <row r="4">
          <cell r="E4">
            <v>1</v>
          </cell>
        </row>
      </sheetData>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46"/>
  <sheetViews>
    <sheetView zoomScale="80" zoomScaleNormal="80" zoomScaleSheetLayoutView="87" zoomScalePageLayoutView="70" workbookViewId="0">
      <selection activeCell="L18" sqref="L18"/>
    </sheetView>
  </sheetViews>
  <sheetFormatPr baseColWidth="10" defaultRowHeight="12.75"/>
  <cols>
    <col min="1" max="1" width="4.28515625" customWidth="1"/>
    <col min="2" max="2" width="5.7109375" bestFit="1" customWidth="1"/>
    <col min="3" max="3" width="27.42578125" customWidth="1"/>
    <col min="4" max="4" width="12.28515625" customWidth="1"/>
    <col min="5" max="5" width="21.7109375" customWidth="1"/>
    <col min="6" max="6" width="10" customWidth="1"/>
    <col min="7" max="7" width="15.7109375" bestFit="1" customWidth="1"/>
    <col min="8" max="8" width="3.28515625" customWidth="1"/>
  </cols>
  <sheetData>
    <row r="1" spans="2:7" ht="15" customHeight="1">
      <c r="B1" s="5"/>
      <c r="C1" s="5"/>
      <c r="D1" s="5"/>
      <c r="E1" s="5"/>
      <c r="F1" s="17" t="s">
        <v>10</v>
      </c>
      <c r="G1" s="18">
        <f ca="1">TODAY()</f>
        <v>46230</v>
      </c>
    </row>
    <row r="2" spans="2:7" ht="15" customHeight="1">
      <c r="B2" s="5"/>
      <c r="C2" s="5"/>
      <c r="D2" s="5"/>
      <c r="E2" s="5"/>
      <c r="F2" s="5"/>
      <c r="G2" s="24" t="s">
        <v>76</v>
      </c>
    </row>
    <row r="3" spans="2:7" ht="15" customHeight="1">
      <c r="B3" s="5"/>
      <c r="C3" s="5"/>
      <c r="D3" s="5"/>
      <c r="E3" s="5"/>
    </row>
    <row r="4" spans="2:7" ht="15" customHeight="1">
      <c r="B4" s="208"/>
      <c r="C4" s="208"/>
      <c r="D4" s="5"/>
      <c r="E4" s="5"/>
    </row>
    <row r="5" spans="2:7" ht="15" customHeight="1">
      <c r="B5" s="208"/>
      <c r="C5" s="208"/>
      <c r="D5" s="23"/>
      <c r="E5" s="19"/>
      <c r="F5" s="5"/>
      <c r="G5" s="5"/>
    </row>
    <row r="6" spans="2:7" ht="15" customHeight="1">
      <c r="B6" s="208"/>
      <c r="C6" s="208"/>
      <c r="D6" s="5"/>
      <c r="E6" s="5"/>
      <c r="F6" s="5"/>
      <c r="G6" s="5"/>
    </row>
    <row r="7" spans="2:7" ht="43.5" customHeight="1">
      <c r="B7" s="14"/>
      <c r="C7" s="14"/>
      <c r="D7" s="5"/>
      <c r="E7" s="5"/>
      <c r="F7" s="5"/>
      <c r="G7" s="5"/>
    </row>
    <row r="8" spans="2:7" ht="15" customHeight="1">
      <c r="B8" s="5"/>
      <c r="C8" s="6"/>
      <c r="D8" s="9"/>
      <c r="E8" s="12"/>
      <c r="F8" s="9"/>
      <c r="G8" s="5"/>
    </row>
    <row r="9" spans="2:7" ht="25.5" customHeight="1">
      <c r="B9" s="215" t="s">
        <v>12</v>
      </c>
      <c r="C9" s="215"/>
      <c r="D9" s="215"/>
      <c r="E9" s="215"/>
      <c r="F9" s="215"/>
      <c r="G9" s="215"/>
    </row>
    <row r="10" spans="2:7" ht="23.25" customHeight="1">
      <c r="B10" s="219" t="s">
        <v>32</v>
      </c>
      <c r="C10" s="220"/>
      <c r="D10" s="220"/>
      <c r="E10" s="220"/>
      <c r="F10" s="220"/>
      <c r="G10" s="220"/>
    </row>
    <row r="11" spans="2:7" ht="65.25" customHeight="1">
      <c r="B11" s="221"/>
      <c r="C11" s="221"/>
      <c r="D11" s="221"/>
      <c r="E11" s="221"/>
      <c r="F11" s="221"/>
      <c r="G11" s="221"/>
    </row>
    <row r="12" spans="2:7" ht="19.5" customHeight="1">
      <c r="B12" s="5"/>
      <c r="C12" s="6"/>
      <c r="D12" s="5"/>
      <c r="E12" s="5"/>
      <c r="F12" s="5"/>
      <c r="G12" s="5"/>
    </row>
    <row r="13" spans="2:7" ht="25.5" customHeight="1">
      <c r="B13" s="215" t="s">
        <v>13</v>
      </c>
      <c r="C13" s="215"/>
      <c r="D13" s="215"/>
      <c r="E13" s="215"/>
      <c r="F13" s="215"/>
      <c r="G13" s="215"/>
    </row>
    <row r="14" spans="2:7" ht="23.25" customHeight="1">
      <c r="B14" s="216" t="s">
        <v>17</v>
      </c>
      <c r="C14" s="217"/>
      <c r="D14" s="217"/>
      <c r="E14" s="217"/>
      <c r="F14" s="217"/>
      <c r="G14" s="217"/>
    </row>
    <row r="15" spans="2:7" ht="51" customHeight="1">
      <c r="B15" s="217"/>
      <c r="C15" s="217"/>
      <c r="D15" s="217"/>
      <c r="E15" s="217"/>
      <c r="F15" s="217"/>
      <c r="G15" s="217"/>
    </row>
    <row r="16" spans="2:7" ht="26.25" customHeight="1">
      <c r="B16" s="218"/>
      <c r="C16" s="218"/>
      <c r="D16" s="218"/>
      <c r="E16" s="218"/>
      <c r="F16" s="218"/>
      <c r="G16" s="218"/>
    </row>
    <row r="17" spans="2:16" ht="19.5" customHeight="1">
      <c r="B17" s="28"/>
      <c r="C17" s="28"/>
      <c r="D17" s="28"/>
      <c r="E17" s="28"/>
      <c r="F17" s="28"/>
      <c r="G17" s="28"/>
    </row>
    <row r="18" spans="2:16" ht="73.150000000000006" customHeight="1">
      <c r="B18" s="209" t="s">
        <v>77</v>
      </c>
      <c r="C18" s="210"/>
      <c r="D18" s="210"/>
      <c r="E18" s="210"/>
      <c r="F18" s="210"/>
      <c r="G18" s="210"/>
      <c r="P18" s="15"/>
    </row>
    <row r="19" spans="2:16" ht="15" customHeight="1">
      <c r="B19" s="5"/>
      <c r="C19" s="8"/>
      <c r="D19" s="5"/>
      <c r="E19" s="5"/>
      <c r="F19" s="5"/>
      <c r="G19" s="5"/>
    </row>
    <row r="20" spans="2:16" ht="66" customHeight="1">
      <c r="B20" s="213" t="s">
        <v>46</v>
      </c>
      <c r="C20" s="214"/>
      <c r="D20" s="214"/>
      <c r="E20" s="214"/>
      <c r="F20" s="214"/>
      <c r="G20" s="214"/>
    </row>
    <row r="21" spans="2:16" ht="15" hidden="1" customHeight="1" thickBot="1">
      <c r="B21" s="5"/>
      <c r="C21" s="8"/>
      <c r="D21" s="5"/>
      <c r="E21" s="5"/>
      <c r="F21" s="5"/>
      <c r="G21" s="5"/>
    </row>
    <row r="22" spans="2:16" ht="15" customHeight="1">
      <c r="B22" s="5"/>
      <c r="C22" s="8"/>
      <c r="D22" s="5"/>
      <c r="E22" s="5"/>
      <c r="F22" s="5"/>
      <c r="G22" s="5"/>
    </row>
    <row r="23" spans="2:16" ht="23.25">
      <c r="B23" s="211" t="s">
        <v>63</v>
      </c>
      <c r="C23" s="212"/>
      <c r="D23" s="212"/>
      <c r="E23" s="212"/>
      <c r="F23" s="212"/>
      <c r="G23" s="212"/>
    </row>
    <row r="24" spans="2:16" ht="15" customHeight="1">
      <c r="B24" s="5"/>
      <c r="C24" s="7"/>
      <c r="D24" s="5"/>
      <c r="E24" s="5"/>
      <c r="F24" s="5"/>
      <c r="G24" s="5"/>
    </row>
    <row r="25" spans="2:16" ht="15" customHeight="1">
      <c r="B25" s="5"/>
      <c r="C25" s="7"/>
      <c r="D25" s="5"/>
      <c r="E25" s="5"/>
      <c r="F25" s="5"/>
      <c r="G25" s="5"/>
    </row>
    <row r="26" spans="2:16" ht="15" customHeight="1">
      <c r="B26" s="5"/>
      <c r="C26" s="8"/>
      <c r="D26" s="5"/>
      <c r="E26" s="5"/>
      <c r="F26" s="5"/>
      <c r="G26" s="5"/>
    </row>
    <row r="27" spans="2:16" ht="15" customHeight="1">
      <c r="B27" s="206" t="s">
        <v>9</v>
      </c>
      <c r="C27" s="207"/>
      <c r="D27" s="5"/>
      <c r="E27" s="5"/>
      <c r="F27" s="5"/>
      <c r="G27" s="5"/>
    </row>
    <row r="28" spans="2:16" ht="15" customHeight="1">
      <c r="B28" s="207"/>
      <c r="C28" s="207"/>
      <c r="D28" s="5"/>
      <c r="E28" s="5"/>
      <c r="F28" s="5"/>
      <c r="G28" s="5"/>
    </row>
    <row r="29" spans="2:16" ht="15" customHeight="1">
      <c r="B29" s="207"/>
      <c r="C29" s="207"/>
      <c r="D29" s="5"/>
      <c r="E29" s="5"/>
      <c r="F29" s="5"/>
      <c r="G29" s="5"/>
    </row>
    <row r="30" spans="2:16" ht="15" customHeight="1">
      <c r="B30" s="207"/>
      <c r="C30" s="207"/>
      <c r="D30" s="5"/>
      <c r="E30" s="5"/>
      <c r="F30" s="5"/>
      <c r="G30" s="5"/>
    </row>
    <row r="31" spans="2:16" ht="15" customHeight="1">
      <c r="B31" s="207"/>
      <c r="C31" s="207"/>
      <c r="D31" s="5"/>
      <c r="E31" s="5"/>
      <c r="F31" s="5"/>
      <c r="G31" s="5"/>
    </row>
    <row r="32" spans="2:16" ht="15" customHeight="1">
      <c r="B32" s="207"/>
      <c r="C32" s="207"/>
      <c r="D32" s="5"/>
      <c r="E32" s="5"/>
      <c r="F32" s="5"/>
      <c r="G32" s="5"/>
    </row>
    <row r="33" spans="2:7" ht="15" customHeight="1">
      <c r="B33" s="5"/>
      <c r="C33" s="10"/>
      <c r="D33" s="5"/>
      <c r="E33" s="5"/>
      <c r="F33" s="5"/>
      <c r="G33" s="5"/>
    </row>
    <row r="34" spans="2:7" ht="14.25">
      <c r="B34" s="5"/>
      <c r="C34" s="10"/>
      <c r="D34" s="5"/>
      <c r="E34" s="5"/>
      <c r="F34" s="5"/>
      <c r="G34" s="5"/>
    </row>
    <row r="35" spans="2:7" ht="14.25">
      <c r="B35" s="5"/>
      <c r="C35" s="10"/>
      <c r="D35" s="5"/>
      <c r="E35" s="5"/>
      <c r="F35" s="5"/>
      <c r="G35" s="5"/>
    </row>
    <row r="36" spans="2:7" ht="14.25">
      <c r="B36" s="5"/>
      <c r="C36" s="10"/>
      <c r="D36" s="5"/>
      <c r="E36" s="5"/>
      <c r="F36" s="5"/>
      <c r="G36" s="11"/>
    </row>
    <row r="41" spans="2:7">
      <c r="C41" s="13"/>
    </row>
    <row r="42" spans="2:7">
      <c r="C42" s="10"/>
    </row>
    <row r="43" spans="2:7">
      <c r="C43" s="10"/>
    </row>
    <row r="44" spans="2:7">
      <c r="C44" s="10"/>
    </row>
    <row r="45" spans="2:7">
      <c r="C45" s="10"/>
    </row>
    <row r="46" spans="2:7">
      <c r="C46" s="10"/>
    </row>
  </sheetData>
  <mergeCells count="9">
    <mergeCell ref="B27:C32"/>
    <mergeCell ref="B4:C6"/>
    <mergeCell ref="B18:G18"/>
    <mergeCell ref="B23:G23"/>
    <mergeCell ref="B20:G20"/>
    <mergeCell ref="B9:G9"/>
    <mergeCell ref="B13:G13"/>
    <mergeCell ref="B14:G16"/>
    <mergeCell ref="B10:G11"/>
  </mergeCells>
  <printOptions horizontalCentered="1"/>
  <pageMargins left="0.23622047244094491" right="0.2362204724409449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F164-4757-4E8A-9C6C-02CA9F04BD3B}">
  <sheetPr>
    <pageSetUpPr fitToPage="1"/>
  </sheetPr>
  <dimension ref="A1:E25"/>
  <sheetViews>
    <sheetView topLeftCell="A2" zoomScale="80" zoomScaleNormal="80" zoomScaleSheetLayoutView="113" zoomScalePageLayoutView="70" workbookViewId="0">
      <selection activeCell="G19" sqref="G19"/>
    </sheetView>
  </sheetViews>
  <sheetFormatPr baseColWidth="10" defaultRowHeight="12.75"/>
  <cols>
    <col min="1" max="1" width="14.5703125" customWidth="1"/>
    <col min="2" max="2" width="75.7109375" customWidth="1"/>
    <col min="3" max="3" width="16.7109375" style="2" customWidth="1"/>
    <col min="4" max="4" width="3.28515625" style="2" customWidth="1"/>
    <col min="5" max="5" width="31.28515625" customWidth="1"/>
  </cols>
  <sheetData>
    <row r="1" spans="1:5" ht="61.15" customHeight="1">
      <c r="A1" s="29"/>
      <c r="B1" s="30" t="s">
        <v>78</v>
      </c>
      <c r="C1" s="29"/>
      <c r="D1" s="31"/>
      <c r="E1" s="32"/>
    </row>
    <row r="2" spans="1:5" ht="22.5" customHeight="1">
      <c r="A2" s="31"/>
      <c r="B2" s="30"/>
      <c r="C2" s="31"/>
      <c r="D2" s="31"/>
      <c r="E2" s="32"/>
    </row>
    <row r="3" spans="1:5" ht="18.75">
      <c r="A3" s="222" t="s">
        <v>34</v>
      </c>
      <c r="B3" s="222"/>
      <c r="C3" s="222"/>
      <c r="D3" s="33"/>
      <c r="E3" s="32"/>
    </row>
    <row r="4" spans="1:5" ht="15.75" thickBot="1">
      <c r="A4" s="40"/>
      <c r="B4" s="40"/>
      <c r="C4" s="34"/>
      <c r="D4" s="34"/>
      <c r="E4" s="32"/>
    </row>
    <row r="5" spans="1:5" s="37" customFormat="1" ht="19.5" customHeight="1">
      <c r="A5" s="184" t="s">
        <v>2</v>
      </c>
      <c r="B5" s="185" t="s">
        <v>35</v>
      </c>
      <c r="C5" s="186" t="s">
        <v>6</v>
      </c>
      <c r="D5" s="36"/>
      <c r="E5" s="32"/>
    </row>
    <row r="6" spans="1:5" ht="15">
      <c r="A6" s="187" t="s">
        <v>45</v>
      </c>
      <c r="B6" s="108" t="s">
        <v>84</v>
      </c>
      <c r="C6" s="188">
        <f>'02-CM BASE'!H62</f>
        <v>0</v>
      </c>
    </row>
    <row r="7" spans="1:5" ht="15">
      <c r="A7" s="189">
        <v>1</v>
      </c>
      <c r="B7" s="109" t="str">
        <f>'02-CM BASE'!$C$12</f>
        <v xml:space="preserve">CHARPENTE METALLIQUE </v>
      </c>
      <c r="C7" s="190">
        <f>'02-CM BASE'!H12</f>
        <v>0</v>
      </c>
    </row>
    <row r="8" spans="1:5" ht="15">
      <c r="A8" s="191">
        <v>2</v>
      </c>
      <c r="B8" s="192" t="str">
        <f>'02-CM BASE'!$C$25</f>
        <v>COUVERTURE /BARDAGES/ETANCHEITE</v>
      </c>
      <c r="C8" s="193">
        <f>'02-CM BASE'!H25</f>
        <v>0</v>
      </c>
    </row>
    <row r="9" spans="1:5" ht="15">
      <c r="A9" s="194">
        <v>3</v>
      </c>
      <c r="B9" s="110" t="str">
        <f>'02-CM BASE'!$C$47</f>
        <v xml:space="preserve">DIVERS - ETUDES </v>
      </c>
      <c r="C9" s="195">
        <f>'02-CM BASE'!H47</f>
        <v>0</v>
      </c>
    </row>
    <row r="10" spans="1:5">
      <c r="A10" s="196"/>
      <c r="C10" s="197"/>
    </row>
    <row r="11" spans="1:5" ht="15">
      <c r="A11" s="223" t="s">
        <v>85</v>
      </c>
      <c r="B11" s="224"/>
      <c r="C11" s="225"/>
    </row>
    <row r="12" spans="1:5" ht="15">
      <c r="A12" s="198" t="s">
        <v>25</v>
      </c>
      <c r="B12" s="35"/>
      <c r="C12" s="199">
        <f>C6</f>
        <v>0</v>
      </c>
    </row>
    <row r="13" spans="1:5">
      <c r="A13" s="200" t="s">
        <v>14</v>
      </c>
      <c r="B13" s="201"/>
      <c r="C13" s="202">
        <f>C12*0.2</f>
        <v>0</v>
      </c>
    </row>
    <row r="14" spans="1:5" ht="15.75" thickBot="1">
      <c r="A14" s="203" t="s">
        <v>36</v>
      </c>
      <c r="B14" s="204"/>
      <c r="C14" s="205">
        <f>C12+C13</f>
        <v>0</v>
      </c>
    </row>
    <row r="15" spans="1:5" ht="13.5" thickBot="1"/>
    <row r="16" spans="1:5" ht="15">
      <c r="A16" s="184" t="s">
        <v>2</v>
      </c>
      <c r="B16" s="185" t="s">
        <v>35</v>
      </c>
      <c r="C16" s="186" t="s">
        <v>6</v>
      </c>
    </row>
    <row r="17" spans="1:3" ht="15">
      <c r="A17" s="187" t="s">
        <v>45</v>
      </c>
      <c r="B17" s="108" t="s">
        <v>87</v>
      </c>
      <c r="C17" s="188">
        <f>+'02-CM VARIANTE'!H62</f>
        <v>0</v>
      </c>
    </row>
    <row r="18" spans="1:3" ht="15">
      <c r="A18" s="189">
        <v>1</v>
      </c>
      <c r="B18" s="109" t="str">
        <f>'02-CM BASE'!$C$12</f>
        <v xml:space="preserve">CHARPENTE METALLIQUE </v>
      </c>
      <c r="C18" s="190">
        <f>+'02-CM VARIANTE'!H67</f>
        <v>0</v>
      </c>
    </row>
    <row r="19" spans="1:3" ht="15">
      <c r="A19" s="191">
        <v>2</v>
      </c>
      <c r="B19" s="192" t="str">
        <f>'02-CM BASE'!$C$25</f>
        <v>COUVERTURE /BARDAGES/ETANCHEITE</v>
      </c>
      <c r="C19" s="193">
        <f>+'02-CM VARIANTE'!H71</f>
        <v>0</v>
      </c>
    </row>
    <row r="20" spans="1:3" ht="15">
      <c r="A20" s="194">
        <v>3</v>
      </c>
      <c r="B20" s="110" t="str">
        <f>'02-CM BASE'!$C$47</f>
        <v xml:space="preserve">DIVERS - ETUDES </v>
      </c>
      <c r="C20" s="195">
        <f>+'02-CM VARIANTE'!H76</f>
        <v>0</v>
      </c>
    </row>
    <row r="21" spans="1:3">
      <c r="A21" s="196"/>
      <c r="C21" s="197"/>
    </row>
    <row r="22" spans="1:3" ht="15">
      <c r="A22" s="223" t="s">
        <v>86</v>
      </c>
      <c r="B22" s="224"/>
      <c r="C22" s="225"/>
    </row>
    <row r="23" spans="1:3" ht="15">
      <c r="A23" s="198" t="s">
        <v>25</v>
      </c>
      <c r="B23" s="35"/>
      <c r="C23" s="199">
        <f>C17</f>
        <v>0</v>
      </c>
    </row>
    <row r="24" spans="1:3">
      <c r="A24" s="200" t="s">
        <v>14</v>
      </c>
      <c r="B24" s="201"/>
      <c r="C24" s="202">
        <f>C23*0.2</f>
        <v>0</v>
      </c>
    </row>
    <row r="25" spans="1:3" ht="15.75" thickBot="1">
      <c r="A25" s="203" t="s">
        <v>36</v>
      </c>
      <c r="B25" s="204"/>
      <c r="C25" s="205">
        <f>C23+C24</f>
        <v>0</v>
      </c>
    </row>
  </sheetData>
  <mergeCells count="3">
    <mergeCell ref="A3:C3"/>
    <mergeCell ref="A11:C11"/>
    <mergeCell ref="A22:C22"/>
  </mergeCells>
  <phoneticPr fontId="15" type="noConversion"/>
  <printOptions horizontalCentered="1"/>
  <pageMargins left="0.23622047244094491" right="0.23622047244094491" top="0.74803149606299213" bottom="0.74803149606299213" header="0.31496062992125984" footer="0.31496062992125984"/>
  <pageSetup paperSize="9" scale="94" fitToHeight="0" orientation="portrait"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6D330-A5E3-4F12-86AE-93171608FB64}">
  <dimension ref="A1:J78"/>
  <sheetViews>
    <sheetView view="pageBreakPreview" topLeftCell="A57" zoomScale="85" zoomScaleNormal="80" zoomScaleSheetLayoutView="85" workbookViewId="0">
      <selection activeCell="A65" sqref="A65:I65"/>
    </sheetView>
  </sheetViews>
  <sheetFormatPr baseColWidth="10" defaultRowHeight="12.75"/>
  <cols>
    <col min="1" max="1" width="4.85546875" customWidth="1"/>
    <col min="2" max="2" width="4.7109375" customWidth="1"/>
    <col min="3" max="3" width="58.7109375" customWidth="1"/>
    <col min="4" max="4" width="5.7109375" style="1" customWidth="1"/>
    <col min="5" max="5" width="6" style="1" customWidth="1"/>
    <col min="6" max="6" width="5.7109375" style="1" customWidth="1"/>
    <col min="7" max="7" width="12.7109375" style="3" customWidth="1"/>
    <col min="8" max="8" width="15.7109375" style="3" bestFit="1" customWidth="1"/>
    <col min="9" max="9" width="14" customWidth="1"/>
    <col min="10" max="10" width="12.85546875" bestFit="1" customWidth="1"/>
  </cols>
  <sheetData>
    <row r="1" spans="1:9" ht="61.15" customHeight="1">
      <c r="A1" s="233" t="s">
        <v>79</v>
      </c>
      <c r="B1" s="233"/>
      <c r="C1" s="233"/>
      <c r="D1" s="233"/>
      <c r="E1" s="233"/>
      <c r="F1" s="233"/>
      <c r="G1" s="233"/>
      <c r="H1" s="233"/>
      <c r="I1" s="233"/>
    </row>
    <row r="2" spans="1:9" ht="22.5" customHeight="1">
      <c r="A2" s="38"/>
      <c r="B2" s="39"/>
      <c r="C2" s="39"/>
      <c r="D2" s="39"/>
      <c r="E2" s="39"/>
      <c r="F2" s="39"/>
      <c r="G2" s="39"/>
      <c r="H2" s="39"/>
      <c r="I2" s="39"/>
    </row>
    <row r="3" spans="1:9" ht="30" customHeight="1">
      <c r="A3" s="222" t="s">
        <v>49</v>
      </c>
      <c r="B3" s="222"/>
      <c r="C3" s="222"/>
      <c r="D3" s="222"/>
      <c r="E3" s="222"/>
      <c r="F3" s="222"/>
      <c r="G3" s="222"/>
      <c r="H3" s="222"/>
      <c r="I3" s="222"/>
    </row>
    <row r="4" spans="1:9" ht="15">
      <c r="A4" s="40"/>
      <c r="B4" s="40"/>
      <c r="C4" s="40"/>
      <c r="D4" s="40"/>
      <c r="E4" s="41"/>
      <c r="F4" s="41"/>
      <c r="G4" s="42"/>
      <c r="H4" s="42"/>
      <c r="I4" s="41"/>
    </row>
    <row r="5" spans="1:9" s="4" customFormat="1">
      <c r="A5" s="43" t="s">
        <v>15</v>
      </c>
      <c r="B5" s="43"/>
      <c r="C5" s="44"/>
      <c r="D5" s="45"/>
      <c r="E5" s="47"/>
      <c r="F5" s="47"/>
      <c r="G5" s="48"/>
      <c r="H5" s="48"/>
      <c r="I5" s="46"/>
    </row>
    <row r="6" spans="1:9" s="4" customFormat="1" ht="11.25">
      <c r="A6" s="234" t="s">
        <v>16</v>
      </c>
      <c r="B6" s="235"/>
      <c r="C6" s="235"/>
      <c r="D6" s="235"/>
      <c r="E6" s="235"/>
      <c r="F6" s="235"/>
      <c r="G6" s="235"/>
      <c r="H6" s="235"/>
      <c r="I6" s="235"/>
    </row>
    <row r="7" spans="1:9" s="4" customFormat="1" ht="11.25">
      <c r="A7" s="235"/>
      <c r="B7" s="235"/>
      <c r="C7" s="235"/>
      <c r="D7" s="235"/>
      <c r="E7" s="235"/>
      <c r="F7" s="235"/>
      <c r="G7" s="235"/>
      <c r="H7" s="235"/>
      <c r="I7" s="235"/>
    </row>
    <row r="8" spans="1:9" s="4" customFormat="1" ht="87.75" customHeight="1">
      <c r="A8" s="235"/>
      <c r="B8" s="235"/>
      <c r="C8" s="235"/>
      <c r="D8" s="235"/>
      <c r="E8" s="235"/>
      <c r="F8" s="235"/>
      <c r="G8" s="235"/>
      <c r="H8" s="235"/>
      <c r="I8" s="235"/>
    </row>
    <row r="9" spans="1:9" ht="14.45" customHeight="1">
      <c r="A9" s="236" t="s">
        <v>82</v>
      </c>
      <c r="B9" s="237"/>
      <c r="C9" s="237"/>
      <c r="D9" s="237"/>
      <c r="E9" s="237"/>
      <c r="F9" s="237"/>
      <c r="G9" s="237"/>
      <c r="H9" s="237"/>
      <c r="I9" s="238"/>
    </row>
    <row r="10" spans="1:9" ht="31.15" customHeight="1">
      <c r="A10" s="239" t="s">
        <v>2</v>
      </c>
      <c r="B10" s="240"/>
      <c r="C10" s="158" t="s">
        <v>3</v>
      </c>
      <c r="D10" s="158" t="s">
        <v>0</v>
      </c>
      <c r="E10" s="158" t="s">
        <v>19</v>
      </c>
      <c r="F10" s="158" t="s">
        <v>4</v>
      </c>
      <c r="G10" s="158" t="s">
        <v>5</v>
      </c>
      <c r="H10" s="158" t="s">
        <v>6</v>
      </c>
      <c r="I10" s="158" t="s">
        <v>7</v>
      </c>
    </row>
    <row r="11" spans="1:9" s="4" customFormat="1" ht="15">
      <c r="A11" s="154"/>
      <c r="B11" s="157"/>
      <c r="C11" s="154"/>
      <c r="D11" s="156"/>
      <c r="E11" s="156"/>
      <c r="F11" s="156"/>
      <c r="G11" s="155" t="s">
        <v>8</v>
      </c>
      <c r="H11" s="155"/>
      <c r="I11" s="154"/>
    </row>
    <row r="12" spans="1:9" s="4" customFormat="1" ht="15" customHeight="1">
      <c r="A12" s="90">
        <v>1</v>
      </c>
      <c r="B12" s="89" t="s">
        <v>33</v>
      </c>
      <c r="C12" s="153" t="s">
        <v>44</v>
      </c>
      <c r="D12" s="79"/>
      <c r="E12" s="79"/>
      <c r="F12" s="79"/>
      <c r="G12" s="80"/>
      <c r="H12" s="83">
        <f>SUM(H14,H19,H22)</f>
        <v>0</v>
      </c>
      <c r="I12" s="81"/>
    </row>
    <row r="13" spans="1:9" s="4" customFormat="1" ht="15">
      <c r="A13" s="53"/>
      <c r="B13" s="152"/>
      <c r="C13" s="138"/>
      <c r="D13" s="141"/>
      <c r="E13" s="141"/>
      <c r="F13" s="141"/>
      <c r="G13" s="151"/>
      <c r="H13" s="151"/>
      <c r="I13" s="138"/>
    </row>
    <row r="14" spans="1:9" s="16" customFormat="1" ht="15.75" customHeight="1">
      <c r="A14" s="88"/>
      <c r="B14" s="134" t="s">
        <v>21</v>
      </c>
      <c r="C14" s="137" t="s">
        <v>44</v>
      </c>
      <c r="D14" s="136"/>
      <c r="E14" s="136"/>
      <c r="F14" s="136"/>
      <c r="G14" s="135"/>
      <c r="H14" s="135">
        <f>SUM(H15:H17)</f>
        <v>0</v>
      </c>
      <c r="I14" s="134"/>
    </row>
    <row r="15" spans="1:9" s="4" customFormat="1" ht="104.25" customHeight="1">
      <c r="A15" s="22"/>
      <c r="B15" s="55"/>
      <c r="C15" s="103" t="s">
        <v>55</v>
      </c>
      <c r="D15" s="20" t="s">
        <v>1</v>
      </c>
      <c r="E15" s="25"/>
      <c r="F15" s="26"/>
      <c r="G15" s="27"/>
      <c r="H15" s="76">
        <f>E15*G15</f>
        <v>0</v>
      </c>
      <c r="I15" s="78"/>
    </row>
    <row r="16" spans="1:9" s="4" customFormat="1" ht="123" customHeight="1">
      <c r="A16" s="22"/>
      <c r="B16" s="55"/>
      <c r="C16" s="52" t="s">
        <v>56</v>
      </c>
      <c r="D16" s="20" t="s">
        <v>1</v>
      </c>
      <c r="E16" s="25"/>
      <c r="F16" s="26"/>
      <c r="G16" s="27"/>
      <c r="H16" s="76">
        <f>E16*G16</f>
        <v>0</v>
      </c>
      <c r="I16" s="21"/>
    </row>
    <row r="17" spans="1:9" s="4" customFormat="1" ht="93" customHeight="1">
      <c r="A17" s="22"/>
      <c r="B17" s="55"/>
      <c r="C17" s="103" t="s">
        <v>57</v>
      </c>
      <c r="D17" s="20" t="s">
        <v>20</v>
      </c>
      <c r="E17" s="25"/>
      <c r="F17" s="26"/>
      <c r="G17" s="27"/>
      <c r="H17" s="76">
        <f>E17*G17</f>
        <v>0</v>
      </c>
      <c r="I17" s="49"/>
    </row>
    <row r="18" spans="1:9" s="4" customFormat="1" ht="15">
      <c r="A18" s="22"/>
      <c r="B18" s="55"/>
      <c r="C18" s="145"/>
      <c r="D18" s="20"/>
      <c r="E18" s="25"/>
      <c r="F18" s="26"/>
      <c r="G18" s="27"/>
      <c r="H18" s="76"/>
      <c r="I18" s="49"/>
    </row>
    <row r="19" spans="1:9" s="16" customFormat="1" ht="15">
      <c r="A19" s="88"/>
      <c r="B19" s="134" t="s">
        <v>50</v>
      </c>
      <c r="C19" s="137" t="s">
        <v>54</v>
      </c>
      <c r="D19" s="136"/>
      <c r="E19" s="136"/>
      <c r="F19" s="136"/>
      <c r="G19" s="135"/>
      <c r="H19" s="135">
        <f>SUM(H20)</f>
        <v>0</v>
      </c>
      <c r="I19" s="134"/>
    </row>
    <row r="20" spans="1:9" s="4" customFormat="1" ht="94.9" customHeight="1">
      <c r="A20" s="22"/>
      <c r="B20" s="55"/>
      <c r="C20" s="103" t="s">
        <v>58</v>
      </c>
      <c r="D20" s="20" t="s">
        <v>20</v>
      </c>
      <c r="E20" s="25"/>
      <c r="F20" s="26"/>
      <c r="G20" s="27"/>
      <c r="H20" s="76">
        <f>E20*G20</f>
        <v>0</v>
      </c>
      <c r="I20" s="49"/>
    </row>
    <row r="21" spans="1:9" s="4" customFormat="1" ht="15">
      <c r="A21" s="22"/>
      <c r="B21" s="55"/>
      <c r="C21" s="103"/>
      <c r="D21" s="20"/>
      <c r="E21" s="25"/>
      <c r="F21" s="26"/>
      <c r="G21" s="27"/>
      <c r="H21" s="76"/>
      <c r="I21" s="49"/>
    </row>
    <row r="22" spans="1:9" s="16" customFormat="1" ht="15">
      <c r="A22" s="88"/>
      <c r="B22" s="134" t="s">
        <v>53</v>
      </c>
      <c r="C22" s="137" t="s">
        <v>52</v>
      </c>
      <c r="D22" s="136"/>
      <c r="E22" s="136"/>
      <c r="F22" s="136"/>
      <c r="G22" s="135"/>
      <c r="H22" s="135">
        <f>SUM(H23)</f>
        <v>0</v>
      </c>
      <c r="I22" s="134"/>
    </row>
    <row r="23" spans="1:9" s="159" customFormat="1" ht="123" customHeight="1">
      <c r="A23" s="167"/>
      <c r="B23" s="127"/>
      <c r="C23" s="166" t="s">
        <v>60</v>
      </c>
      <c r="D23" s="165" t="s">
        <v>26</v>
      </c>
      <c r="E23" s="164"/>
      <c r="F23" s="163"/>
      <c r="G23" s="162"/>
      <c r="H23" s="161">
        <f>E23*G23</f>
        <v>0</v>
      </c>
      <c r="I23" s="160"/>
    </row>
    <row r="24" spans="1:9" s="4" customFormat="1" ht="15">
      <c r="A24" s="22"/>
      <c r="B24" s="55"/>
      <c r="C24" s="75"/>
      <c r="D24" s="20"/>
      <c r="E24" s="25"/>
      <c r="F24" s="26"/>
      <c r="G24" s="27"/>
      <c r="H24" s="76"/>
      <c r="I24" s="78"/>
    </row>
    <row r="25" spans="1:9" s="4" customFormat="1" ht="15" customHeight="1">
      <c r="A25" s="90">
        <v>2</v>
      </c>
      <c r="B25" s="89" t="s">
        <v>33</v>
      </c>
      <c r="C25" s="144" t="s">
        <v>43</v>
      </c>
      <c r="D25" s="79"/>
      <c r="E25" s="79"/>
      <c r="F25" s="79"/>
      <c r="G25" s="80"/>
      <c r="H25" s="83">
        <f>SUM(H27,H34,H39+H44)</f>
        <v>0</v>
      </c>
      <c r="I25" s="81"/>
    </row>
    <row r="26" spans="1:9" s="4" customFormat="1" ht="15">
      <c r="A26" s="143"/>
      <c r="B26" s="106"/>
      <c r="C26" s="142"/>
      <c r="D26" s="141"/>
      <c r="E26" s="140"/>
      <c r="F26" s="104"/>
      <c r="G26" s="105"/>
      <c r="H26" s="139"/>
      <c r="I26" s="138"/>
    </row>
    <row r="27" spans="1:9" s="16" customFormat="1" ht="15">
      <c r="A27" s="88"/>
      <c r="B27" s="134" t="s">
        <v>22</v>
      </c>
      <c r="C27" s="137" t="s">
        <v>42</v>
      </c>
      <c r="D27" s="136"/>
      <c r="E27" s="136"/>
      <c r="F27" s="136"/>
      <c r="G27" s="135"/>
      <c r="H27" s="135">
        <f>SUM(H28:H32)</f>
        <v>0</v>
      </c>
      <c r="I27" s="134"/>
    </row>
    <row r="28" spans="1:9" s="4" customFormat="1" ht="82.15" customHeight="1">
      <c r="A28" s="102"/>
      <c r="B28" s="150"/>
      <c r="C28" s="183" t="s">
        <v>81</v>
      </c>
      <c r="D28" s="149" t="s">
        <v>20</v>
      </c>
      <c r="E28" s="148"/>
      <c r="F28" s="147"/>
      <c r="G28" s="27"/>
      <c r="H28" s="27">
        <f>E28*G28</f>
        <v>0</v>
      </c>
      <c r="I28" s="146"/>
    </row>
    <row r="29" spans="1:9" s="174" customFormat="1" ht="76.150000000000006" customHeight="1">
      <c r="A29" s="169"/>
      <c r="B29" s="170"/>
      <c r="C29" s="177" t="s">
        <v>67</v>
      </c>
      <c r="D29" s="168" t="s">
        <v>18</v>
      </c>
      <c r="E29" s="171"/>
      <c r="F29" s="172"/>
      <c r="G29" s="76"/>
      <c r="H29" s="76">
        <f>E29*G29</f>
        <v>0</v>
      </c>
      <c r="I29" s="173"/>
    </row>
    <row r="30" spans="1:9" s="4" customFormat="1" ht="58.15" customHeight="1">
      <c r="A30" s="102"/>
      <c r="B30" s="150"/>
      <c r="C30" s="176" t="s">
        <v>68</v>
      </c>
      <c r="D30" s="168" t="s">
        <v>18</v>
      </c>
      <c r="E30" s="148"/>
      <c r="F30" s="147"/>
      <c r="G30" s="27"/>
      <c r="H30" s="27">
        <f>E30*G30</f>
        <v>0</v>
      </c>
      <c r="I30" s="146"/>
    </row>
    <row r="31" spans="1:9" s="4" customFormat="1" ht="22.15" customHeight="1">
      <c r="A31" s="102"/>
      <c r="B31" s="150"/>
      <c r="C31" s="176" t="s">
        <v>61</v>
      </c>
      <c r="D31" s="168" t="s">
        <v>18</v>
      </c>
      <c r="E31" s="148"/>
      <c r="F31" s="147"/>
      <c r="G31" s="27"/>
      <c r="H31" s="27">
        <f>E31*G31</f>
        <v>0</v>
      </c>
      <c r="I31" s="146"/>
    </row>
    <row r="32" spans="1:9" s="4" customFormat="1" ht="31.9" customHeight="1">
      <c r="A32" s="102"/>
      <c r="B32" s="150"/>
      <c r="C32" s="176" t="s">
        <v>66</v>
      </c>
      <c r="D32" s="149" t="s">
        <v>26</v>
      </c>
      <c r="E32" s="148"/>
      <c r="F32" s="147"/>
      <c r="G32" s="27"/>
      <c r="H32" s="27">
        <f>E32*G32</f>
        <v>0</v>
      </c>
      <c r="I32" s="146"/>
    </row>
    <row r="33" spans="1:9" s="4" customFormat="1" ht="15">
      <c r="A33" s="102"/>
      <c r="B33" s="49"/>
      <c r="C33" s="145"/>
      <c r="D33" s="20"/>
      <c r="E33" s="25"/>
      <c r="F33" s="26"/>
      <c r="G33" s="27"/>
      <c r="H33" s="76"/>
      <c r="I33" s="49"/>
    </row>
    <row r="34" spans="1:9" s="16" customFormat="1" ht="15">
      <c r="A34" s="88"/>
      <c r="B34" s="134" t="s">
        <v>23</v>
      </c>
      <c r="C34" s="137" t="s">
        <v>62</v>
      </c>
      <c r="D34" s="136"/>
      <c r="E34" s="136"/>
      <c r="F34" s="136"/>
      <c r="G34" s="135"/>
      <c r="H34" s="135">
        <f>SUM(H35:H37)</f>
        <v>0</v>
      </c>
      <c r="I34" s="134"/>
    </row>
    <row r="35" spans="1:9" s="4" customFormat="1" ht="91.15" customHeight="1">
      <c r="A35" s="102"/>
      <c r="B35" s="49"/>
      <c r="C35" s="145" t="s">
        <v>69</v>
      </c>
      <c r="D35" s="20" t="s">
        <v>20</v>
      </c>
      <c r="E35" s="25"/>
      <c r="F35" s="26"/>
      <c r="G35" s="27"/>
      <c r="H35" s="76">
        <f>E35*G35</f>
        <v>0</v>
      </c>
      <c r="I35" s="49"/>
    </row>
    <row r="36" spans="1:9" s="4" customFormat="1" ht="75">
      <c r="A36" s="102"/>
      <c r="B36" s="133"/>
      <c r="C36" s="52" t="s">
        <v>70</v>
      </c>
      <c r="D36" s="20" t="s">
        <v>26</v>
      </c>
      <c r="E36" s="25"/>
      <c r="F36" s="26"/>
      <c r="G36" s="27"/>
      <c r="H36" s="76">
        <f>E36*G36</f>
        <v>0</v>
      </c>
      <c r="I36" s="21"/>
    </row>
    <row r="37" spans="1:9" s="4" customFormat="1" ht="75">
      <c r="A37" s="102"/>
      <c r="B37" s="133"/>
      <c r="C37" s="52" t="s">
        <v>71</v>
      </c>
      <c r="D37" s="20" t="s">
        <v>30</v>
      </c>
      <c r="E37" s="25"/>
      <c r="F37" s="26"/>
      <c r="G37" s="27"/>
      <c r="H37" s="76">
        <f>E37*G37</f>
        <v>0</v>
      </c>
      <c r="I37" s="21"/>
    </row>
    <row r="38" spans="1:9" s="4" customFormat="1" ht="15">
      <c r="A38" s="102"/>
      <c r="B38" s="133"/>
      <c r="C38" s="52"/>
      <c r="D38" s="20"/>
      <c r="E38" s="25"/>
      <c r="F38" s="26"/>
      <c r="G38" s="27"/>
      <c r="H38" s="76"/>
      <c r="I38" s="21"/>
    </row>
    <row r="39" spans="1:9" s="16" customFormat="1" ht="15">
      <c r="A39" s="88"/>
      <c r="B39" s="134" t="s">
        <v>41</v>
      </c>
      <c r="C39" s="137" t="s">
        <v>51</v>
      </c>
      <c r="D39" s="136"/>
      <c r="E39" s="136"/>
      <c r="F39" s="136"/>
      <c r="G39" s="135"/>
      <c r="H39" s="135">
        <f>SUM(H40:H42)</f>
        <v>0</v>
      </c>
      <c r="I39" s="134"/>
    </row>
    <row r="40" spans="1:9" s="4" customFormat="1" ht="166.15" customHeight="1">
      <c r="A40" s="54"/>
      <c r="B40" s="55"/>
      <c r="C40" s="51" t="s">
        <v>74</v>
      </c>
      <c r="D40" s="20" t="s">
        <v>1</v>
      </c>
      <c r="E40" s="25"/>
      <c r="F40" s="26"/>
      <c r="G40" s="76"/>
      <c r="H40" s="76">
        <f>E40*G40</f>
        <v>0</v>
      </c>
      <c r="I40" s="21"/>
    </row>
    <row r="41" spans="1:9" s="4" customFormat="1" ht="148.15" customHeight="1">
      <c r="A41" s="54"/>
      <c r="B41" s="55"/>
      <c r="C41" s="51" t="s">
        <v>75</v>
      </c>
      <c r="D41" s="20" t="s">
        <v>1</v>
      </c>
      <c r="E41" s="25"/>
      <c r="F41" s="26"/>
      <c r="G41" s="27"/>
      <c r="H41" s="76">
        <f>E41*G41</f>
        <v>0</v>
      </c>
      <c r="I41" s="21"/>
    </row>
    <row r="42" spans="1:9" s="4" customFormat="1" ht="137.44999999999999" customHeight="1">
      <c r="A42" s="54"/>
      <c r="B42" s="55"/>
      <c r="C42" s="51" t="s">
        <v>72</v>
      </c>
      <c r="D42" s="20" t="s">
        <v>1</v>
      </c>
      <c r="E42" s="25"/>
      <c r="F42" s="26"/>
      <c r="G42" s="27"/>
      <c r="H42" s="76">
        <f>E42*G42</f>
        <v>0</v>
      </c>
      <c r="I42" s="21"/>
    </row>
    <row r="43" spans="1:9" s="4" customFormat="1" ht="15">
      <c r="A43" s="54"/>
      <c r="B43" s="55"/>
      <c r="C43" s="175"/>
      <c r="D43" s="20"/>
      <c r="E43" s="25"/>
      <c r="F43" s="26"/>
      <c r="G43" s="27"/>
      <c r="H43" s="76"/>
      <c r="I43" s="49"/>
    </row>
    <row r="44" spans="1:9" s="16" customFormat="1" ht="15">
      <c r="A44" s="88"/>
      <c r="B44" s="134" t="s">
        <v>64</v>
      </c>
      <c r="C44" s="137" t="s">
        <v>65</v>
      </c>
      <c r="D44" s="136"/>
      <c r="E44" s="136"/>
      <c r="F44" s="136"/>
      <c r="G44" s="135"/>
      <c r="H44" s="135">
        <f>SUM(H45)</f>
        <v>0</v>
      </c>
      <c r="I44" s="134"/>
    </row>
    <row r="45" spans="1:9" s="16" customFormat="1" ht="177.6" customHeight="1">
      <c r="A45" s="88"/>
      <c r="B45" s="134"/>
      <c r="C45" s="51" t="s">
        <v>73</v>
      </c>
      <c r="D45" s="20" t="s">
        <v>1</v>
      </c>
      <c r="E45" s="25"/>
      <c r="F45" s="26"/>
      <c r="G45" s="27"/>
      <c r="H45" s="76">
        <f>E45*G45</f>
        <v>0</v>
      </c>
      <c r="I45" s="134"/>
    </row>
    <row r="46" spans="1:9" s="4" customFormat="1" ht="15">
      <c r="A46" s="94"/>
      <c r="B46" s="95"/>
      <c r="C46" s="96"/>
      <c r="D46" s="97"/>
      <c r="E46" s="98"/>
      <c r="F46" s="99"/>
      <c r="G46" s="100"/>
      <c r="H46" s="100"/>
      <c r="I46" s="101"/>
    </row>
    <row r="47" spans="1:9" s="4" customFormat="1" ht="15" customHeight="1">
      <c r="A47" s="90">
        <v>3</v>
      </c>
      <c r="B47" s="89" t="s">
        <v>33</v>
      </c>
      <c r="C47" s="144" t="s">
        <v>40</v>
      </c>
      <c r="D47" s="79"/>
      <c r="E47" s="79"/>
      <c r="F47" s="79"/>
      <c r="G47" s="80"/>
      <c r="H47" s="83">
        <f>SUM(H49,H54)</f>
        <v>0</v>
      </c>
      <c r="I47" s="81"/>
    </row>
    <row r="48" spans="1:9" s="4" customFormat="1" ht="15">
      <c r="A48" s="143"/>
      <c r="B48" s="106"/>
      <c r="C48" s="142"/>
      <c r="D48" s="141"/>
      <c r="E48" s="140"/>
      <c r="F48" s="104"/>
      <c r="G48" s="105"/>
      <c r="H48" s="139"/>
      <c r="I48" s="138"/>
    </row>
    <row r="49" spans="1:9" s="16" customFormat="1" ht="15">
      <c r="A49" s="88"/>
      <c r="B49" s="134" t="s">
        <v>47</v>
      </c>
      <c r="C49" s="137" t="s">
        <v>39</v>
      </c>
      <c r="D49" s="136"/>
      <c r="E49" s="136"/>
      <c r="F49" s="136"/>
      <c r="G49" s="135"/>
      <c r="H49" s="135">
        <f>SUM(H50:H52)</f>
        <v>0</v>
      </c>
      <c r="I49" s="134"/>
    </row>
    <row r="50" spans="1:9" s="4" customFormat="1" ht="15">
      <c r="A50" s="22"/>
      <c r="B50" s="55"/>
      <c r="C50" s="52" t="s">
        <v>28</v>
      </c>
      <c r="D50" s="20" t="s">
        <v>26</v>
      </c>
      <c r="E50" s="25"/>
      <c r="F50" s="26"/>
      <c r="G50" s="27"/>
      <c r="H50" s="76">
        <f>E50*G50</f>
        <v>0</v>
      </c>
      <c r="I50" s="21"/>
    </row>
    <row r="51" spans="1:9" s="4" customFormat="1" ht="15">
      <c r="A51" s="22"/>
      <c r="B51" s="55"/>
      <c r="C51" s="52" t="s">
        <v>59</v>
      </c>
      <c r="D51" s="20" t="s">
        <v>26</v>
      </c>
      <c r="E51" s="25"/>
      <c r="F51" s="26"/>
      <c r="G51" s="27"/>
      <c r="H51" s="27">
        <f>E51*G51</f>
        <v>0</v>
      </c>
      <c r="I51" s="21"/>
    </row>
    <row r="52" spans="1:9" s="4" customFormat="1" ht="15">
      <c r="A52" s="54"/>
      <c r="B52" s="55"/>
      <c r="C52" s="51" t="s">
        <v>38</v>
      </c>
      <c r="D52" s="20" t="s">
        <v>26</v>
      </c>
      <c r="E52" s="25"/>
      <c r="F52" s="26"/>
      <c r="G52" s="27"/>
      <c r="H52" s="76">
        <f>E52*G52</f>
        <v>0</v>
      </c>
      <c r="I52" s="21"/>
    </row>
    <row r="53" spans="1:9" s="4" customFormat="1" ht="15">
      <c r="A53" s="102"/>
      <c r="B53" s="55"/>
      <c r="C53" s="77"/>
      <c r="D53" s="87"/>
      <c r="E53" s="107"/>
      <c r="F53" s="26"/>
      <c r="G53" s="27"/>
      <c r="H53" s="27"/>
      <c r="I53" s="49"/>
    </row>
    <row r="54" spans="1:9" s="16" customFormat="1" ht="15">
      <c r="A54" s="88"/>
      <c r="B54" s="134" t="s">
        <v>48</v>
      </c>
      <c r="C54" s="137" t="s">
        <v>27</v>
      </c>
      <c r="D54" s="136"/>
      <c r="E54" s="136"/>
      <c r="F54" s="136"/>
      <c r="G54" s="135"/>
      <c r="H54" s="135">
        <f>SUM(H55:H57)</f>
        <v>0</v>
      </c>
      <c r="I54" s="134"/>
    </row>
    <row r="55" spans="1:9" s="4" customFormat="1" ht="75">
      <c r="A55" s="54"/>
      <c r="B55" s="55"/>
      <c r="C55" s="51" t="s">
        <v>37</v>
      </c>
      <c r="D55" s="20" t="s">
        <v>26</v>
      </c>
      <c r="E55" s="25"/>
      <c r="F55" s="26"/>
      <c r="G55" s="27"/>
      <c r="H55" s="76">
        <f>E55*G55</f>
        <v>0</v>
      </c>
      <c r="I55" s="21"/>
    </row>
    <row r="56" spans="1:9" s="4" customFormat="1" ht="15">
      <c r="A56" s="22"/>
      <c r="B56" s="55"/>
      <c r="C56" s="52" t="s">
        <v>29</v>
      </c>
      <c r="D56" s="20" t="s">
        <v>30</v>
      </c>
      <c r="E56" s="25"/>
      <c r="F56" s="26"/>
      <c r="G56" s="27"/>
      <c r="H56" s="27">
        <f>E56*G56</f>
        <v>0</v>
      </c>
      <c r="I56" s="21"/>
    </row>
    <row r="57" spans="1:9" s="4" customFormat="1" ht="15">
      <c r="A57" s="22"/>
      <c r="B57" s="55"/>
      <c r="C57" s="52" t="s">
        <v>31</v>
      </c>
      <c r="D57" s="20" t="s">
        <v>30</v>
      </c>
      <c r="E57" s="25"/>
      <c r="F57" s="26"/>
      <c r="G57" s="27"/>
      <c r="H57" s="27">
        <f>E57*G57</f>
        <v>0</v>
      </c>
      <c r="I57" s="21"/>
    </row>
    <row r="58" spans="1:9" s="4" customFormat="1" ht="15">
      <c r="A58" s="102"/>
      <c r="B58" s="133"/>
      <c r="C58" s="22"/>
      <c r="D58" s="20"/>
      <c r="E58" s="25"/>
      <c r="F58" s="26"/>
      <c r="G58" s="27"/>
      <c r="H58" s="76"/>
      <c r="I58" s="21"/>
    </row>
    <row r="59" spans="1:9" s="4" customFormat="1" ht="15">
      <c r="A59" s="94"/>
      <c r="B59" s="95"/>
      <c r="C59" s="96"/>
      <c r="D59" s="97"/>
      <c r="E59" s="98"/>
      <c r="F59" s="99"/>
      <c r="G59" s="100"/>
      <c r="H59" s="100"/>
      <c r="I59" s="101"/>
    </row>
    <row r="60" spans="1:9" s="4" customFormat="1" ht="11.25">
      <c r="A60" s="241"/>
      <c r="B60" s="241"/>
      <c r="C60" s="241"/>
      <c r="D60" s="241"/>
      <c r="E60" s="241"/>
      <c r="F60" s="241"/>
      <c r="G60" s="241"/>
      <c r="H60" s="241"/>
      <c r="I60" s="241"/>
    </row>
    <row r="61" spans="1:9" s="16" customFormat="1" ht="15">
      <c r="A61" s="226" t="s">
        <v>24</v>
      </c>
      <c r="B61" s="227"/>
      <c r="C61" s="227"/>
      <c r="D61" s="227"/>
      <c r="E61" s="227"/>
      <c r="F61" s="227"/>
      <c r="G61" s="227"/>
      <c r="H61" s="227"/>
      <c r="I61" s="228"/>
    </row>
    <row r="62" spans="1:9" s="16" customFormat="1" ht="15" customHeight="1">
      <c r="A62" s="56"/>
      <c r="B62" s="57"/>
      <c r="C62" s="58" t="s">
        <v>25</v>
      </c>
      <c r="D62" s="59"/>
      <c r="E62" s="59"/>
      <c r="F62" s="59"/>
      <c r="G62" s="60"/>
      <c r="H62" s="61">
        <f>H12+H25+H47</f>
        <v>0</v>
      </c>
      <c r="I62" s="62"/>
    </row>
    <row r="63" spans="1:9" s="37" customFormat="1" ht="15" customHeight="1">
      <c r="A63" s="63"/>
      <c r="B63" s="64"/>
      <c r="C63" s="65" t="s">
        <v>14</v>
      </c>
      <c r="D63" s="66"/>
      <c r="E63" s="66"/>
      <c r="F63" s="66"/>
      <c r="G63" s="66"/>
      <c r="H63" s="67">
        <f>H62*0.2</f>
        <v>0</v>
      </c>
      <c r="I63" s="68"/>
    </row>
    <row r="64" spans="1:9" s="16" customFormat="1" ht="15" customHeight="1">
      <c r="A64" s="69"/>
      <c r="B64" s="70"/>
      <c r="C64" s="71" t="s">
        <v>36</v>
      </c>
      <c r="D64" s="72"/>
      <c r="E64" s="72"/>
      <c r="F64" s="72"/>
      <c r="G64" s="73"/>
      <c r="H64" s="74">
        <f>H62+H63</f>
        <v>0</v>
      </c>
      <c r="I64" s="50"/>
    </row>
    <row r="65" spans="1:10" s="16" customFormat="1" ht="15">
      <c r="A65" s="229"/>
      <c r="B65" s="229"/>
      <c r="C65" s="229"/>
      <c r="D65" s="229"/>
      <c r="E65" s="229"/>
      <c r="F65" s="229"/>
      <c r="G65" s="229"/>
      <c r="H65" s="229"/>
      <c r="I65" s="229"/>
    </row>
    <row r="66" spans="1:10" s="16" customFormat="1" ht="15">
      <c r="A66" s="230" t="s">
        <v>11</v>
      </c>
      <c r="B66" s="231"/>
      <c r="C66" s="231"/>
      <c r="D66" s="231"/>
      <c r="E66" s="231"/>
      <c r="F66" s="231"/>
      <c r="G66" s="231"/>
      <c r="H66" s="231"/>
      <c r="I66" s="232"/>
    </row>
    <row r="67" spans="1:10" ht="15">
      <c r="A67" s="126">
        <f>A12</f>
        <v>1</v>
      </c>
      <c r="B67" s="125" t="str">
        <f>B12</f>
        <v>.</v>
      </c>
      <c r="C67" s="124" t="str">
        <f>C12</f>
        <v xml:space="preserve">CHARPENTE METALLIQUE </v>
      </c>
      <c r="D67" s="123"/>
      <c r="E67" s="123"/>
      <c r="F67" s="123"/>
      <c r="G67" s="122"/>
      <c r="H67" s="121">
        <f>H12</f>
        <v>0</v>
      </c>
      <c r="I67" s="82"/>
    </row>
    <row r="68" spans="1:10" ht="15">
      <c r="A68" s="92"/>
      <c r="B68" s="127" t="str">
        <f>B14</f>
        <v>1.1</v>
      </c>
      <c r="C68" s="131" t="str">
        <f>C14</f>
        <v xml:space="preserve">CHARPENTE METALLIQUE </v>
      </c>
      <c r="D68" s="130"/>
      <c r="E68" s="130"/>
      <c r="F68" s="130"/>
      <c r="G68" s="129"/>
      <c r="H68" s="128">
        <f>H14</f>
        <v>0</v>
      </c>
      <c r="I68" s="86"/>
    </row>
    <row r="69" spans="1:10" ht="15">
      <c r="A69" s="92"/>
      <c r="B69" s="127" t="str">
        <f>B19</f>
        <v>1.2</v>
      </c>
      <c r="C69" s="131" t="str">
        <f>C19</f>
        <v xml:space="preserve">AVANCEE METALLIQUE </v>
      </c>
      <c r="D69" s="130"/>
      <c r="E69" s="130"/>
      <c r="F69" s="130"/>
      <c r="G69" s="129"/>
      <c r="H69" s="128">
        <f>H19</f>
        <v>0</v>
      </c>
      <c r="I69" s="86"/>
    </row>
    <row r="70" spans="1:10" ht="15">
      <c r="A70" s="93"/>
      <c r="B70" s="127" t="str">
        <f>B22</f>
        <v>1.3</v>
      </c>
      <c r="C70" s="114" t="str">
        <f>C22</f>
        <v xml:space="preserve">POUTRE DE ROULEMENT PONT ROULANT </v>
      </c>
      <c r="D70" s="113"/>
      <c r="E70" s="113"/>
      <c r="F70" s="113"/>
      <c r="G70" s="112"/>
      <c r="H70" s="111">
        <f>H22</f>
        <v>0</v>
      </c>
      <c r="I70" s="85"/>
    </row>
    <row r="71" spans="1:10" ht="15">
      <c r="A71" s="126">
        <f>A25</f>
        <v>2</v>
      </c>
      <c r="B71" s="125" t="str">
        <f>B25</f>
        <v>.</v>
      </c>
      <c r="C71" s="124" t="str">
        <f>C25</f>
        <v>COUVERTURE /BARDAGES/ETANCHEITE</v>
      </c>
      <c r="D71" s="123"/>
      <c r="E71" s="123"/>
      <c r="F71" s="123"/>
      <c r="G71" s="122"/>
      <c r="H71" s="121">
        <f>H25</f>
        <v>0</v>
      </c>
      <c r="I71" s="82"/>
      <c r="J71" s="132"/>
    </row>
    <row r="72" spans="1:10" ht="15">
      <c r="A72" s="91"/>
      <c r="B72" s="120" t="str">
        <f>B27</f>
        <v>2.1</v>
      </c>
      <c r="C72" s="119" t="str">
        <f>C27</f>
        <v>COUVERTURE BAC ACIER + EP</v>
      </c>
      <c r="D72" s="118"/>
      <c r="E72" s="118"/>
      <c r="F72" s="118"/>
      <c r="G72" s="117"/>
      <c r="H72" s="116">
        <f>H27</f>
        <v>0</v>
      </c>
      <c r="I72" s="84"/>
    </row>
    <row r="73" spans="1:10" ht="15">
      <c r="A73" s="92"/>
      <c r="B73" s="127" t="str">
        <f>B34</f>
        <v>2.2</v>
      </c>
      <c r="C73" s="131" t="str">
        <f>C34</f>
        <v>BARDAGE</v>
      </c>
      <c r="D73" s="130"/>
      <c r="E73" s="130"/>
      <c r="F73" s="130"/>
      <c r="G73" s="129"/>
      <c r="H73" s="128">
        <f>H34</f>
        <v>0</v>
      </c>
      <c r="I73" s="86"/>
    </row>
    <row r="74" spans="1:10" ht="15">
      <c r="A74" s="92"/>
      <c r="B74" s="127" t="str">
        <f>B39</f>
        <v>2.3</v>
      </c>
      <c r="C74" s="131" t="str">
        <f>C39</f>
        <v xml:space="preserve">PORTES EXTERIEURES </v>
      </c>
      <c r="D74" s="130"/>
      <c r="E74" s="130"/>
      <c r="F74" s="130"/>
      <c r="G74" s="129"/>
      <c r="H74" s="128">
        <f>H39</f>
        <v>0</v>
      </c>
      <c r="I74" s="86"/>
    </row>
    <row r="75" spans="1:10" ht="15">
      <c r="A75" s="93"/>
      <c r="B75" s="115" t="str">
        <f>B44</f>
        <v>2.4</v>
      </c>
      <c r="C75" s="114" t="str">
        <f>C44</f>
        <v>RIDEAUX METALIQUE MOTORISES</v>
      </c>
      <c r="D75" s="113"/>
      <c r="E75" s="113"/>
      <c r="F75" s="113"/>
      <c r="G75" s="112"/>
      <c r="H75" s="111">
        <f>H44</f>
        <v>0</v>
      </c>
      <c r="I75" s="85"/>
    </row>
    <row r="76" spans="1:10" ht="15">
      <c r="A76" s="126">
        <f>A47</f>
        <v>3</v>
      </c>
      <c r="B76" s="125" t="str">
        <f>B47</f>
        <v>.</v>
      </c>
      <c r="C76" s="124" t="str">
        <f>C47</f>
        <v xml:space="preserve">DIVERS - ETUDES </v>
      </c>
      <c r="D76" s="123"/>
      <c r="E76" s="123"/>
      <c r="F76" s="123"/>
      <c r="G76" s="122"/>
      <c r="H76" s="121">
        <f>H47</f>
        <v>0</v>
      </c>
      <c r="I76" s="82"/>
    </row>
    <row r="77" spans="1:10" ht="15">
      <c r="A77" s="91"/>
      <c r="B77" s="120" t="str">
        <f>B49</f>
        <v>3.1</v>
      </c>
      <c r="C77" s="119" t="str">
        <f>C49</f>
        <v xml:space="preserve">DIVERS </v>
      </c>
      <c r="D77" s="118"/>
      <c r="E77" s="118"/>
      <c r="F77" s="118"/>
      <c r="G77" s="117"/>
      <c r="H77" s="116">
        <f>H49</f>
        <v>0</v>
      </c>
      <c r="I77" s="84"/>
    </row>
    <row r="78" spans="1:10" ht="15">
      <c r="A78" s="93"/>
      <c r="B78" s="115" t="str">
        <f>B54</f>
        <v>3.2</v>
      </c>
      <c r="C78" s="114" t="str">
        <f>C54</f>
        <v xml:space="preserve">ETUDES D'EXECUTION </v>
      </c>
      <c r="D78" s="113"/>
      <c r="E78" s="113"/>
      <c r="F78" s="113"/>
      <c r="G78" s="112"/>
      <c r="H78" s="111">
        <f>H54</f>
        <v>0</v>
      </c>
      <c r="I78" s="85"/>
    </row>
  </sheetData>
  <autoFilter ref="A11:I59" xr:uid="{D931D591-9F29-423D-BD70-37E7C4AC51C6}"/>
  <mergeCells count="9">
    <mergeCell ref="A61:I61"/>
    <mergeCell ref="A65:I65"/>
    <mergeCell ref="A66:I66"/>
    <mergeCell ref="A1:I1"/>
    <mergeCell ref="A3:I3"/>
    <mergeCell ref="A6:I8"/>
    <mergeCell ref="A9:I9"/>
    <mergeCell ref="A10:B10"/>
    <mergeCell ref="A60:I60"/>
  </mergeCells>
  <phoneticPr fontId="15" type="noConversion"/>
  <printOptions horizontalCentered="1"/>
  <pageMargins left="0.39370078740157483" right="0.39370078740157483" top="0.39370078740157483" bottom="0.70866141732283472" header="0.31496062992125984" footer="0.31496062992125984"/>
  <pageSetup paperSize="9" scale="73" fitToHeight="0" orientation="portrait" r:id="rId1"/>
  <headerFooter>
    <oddFooter>&amp;R&amp;P / &amp;N</oddFooter>
  </headerFooter>
  <rowBreaks count="2" manualBreakCount="2">
    <brk id="24" max="8" man="1"/>
    <brk id="40"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9F0BE-002E-4F34-98CE-9BDAE0BD1A86}">
  <dimension ref="A1:J78"/>
  <sheetViews>
    <sheetView tabSelected="1" view="pageBreakPreview" topLeftCell="A54" zoomScale="85" zoomScaleNormal="80" zoomScaleSheetLayoutView="85" workbookViewId="0">
      <selection activeCell="C64" sqref="C64"/>
    </sheetView>
  </sheetViews>
  <sheetFormatPr baseColWidth="10" defaultRowHeight="12.75"/>
  <cols>
    <col min="1" max="1" width="4.85546875" customWidth="1"/>
    <col min="2" max="2" width="4.7109375" customWidth="1"/>
    <col min="3" max="3" width="58.7109375" customWidth="1"/>
    <col min="4" max="4" width="5.7109375" style="1" customWidth="1"/>
    <col min="5" max="5" width="6" style="1" customWidth="1"/>
    <col min="6" max="6" width="5.7109375" style="1" customWidth="1"/>
    <col min="7" max="7" width="12.7109375" style="3" customWidth="1"/>
    <col min="8" max="8" width="15.7109375" style="3" bestFit="1" customWidth="1"/>
    <col min="9" max="9" width="14" customWidth="1"/>
    <col min="10" max="10" width="12.85546875" bestFit="1" customWidth="1"/>
  </cols>
  <sheetData>
    <row r="1" spans="1:9" ht="61.15" customHeight="1">
      <c r="A1" s="233" t="s">
        <v>79</v>
      </c>
      <c r="B1" s="233"/>
      <c r="C1" s="233"/>
      <c r="D1" s="233"/>
      <c r="E1" s="233"/>
      <c r="F1" s="233"/>
      <c r="G1" s="233"/>
      <c r="H1" s="233"/>
      <c r="I1" s="233"/>
    </row>
    <row r="2" spans="1:9" ht="22.5" customHeight="1">
      <c r="A2" s="38"/>
      <c r="B2" s="39"/>
      <c r="C2" s="39"/>
      <c r="D2" s="39"/>
      <c r="E2" s="39"/>
      <c r="F2" s="39"/>
      <c r="G2" s="39"/>
      <c r="H2" s="39"/>
      <c r="I2" s="39"/>
    </row>
    <row r="3" spans="1:9" ht="30" customHeight="1">
      <c r="A3" s="222" t="s">
        <v>49</v>
      </c>
      <c r="B3" s="222"/>
      <c r="C3" s="222"/>
      <c r="D3" s="222"/>
      <c r="E3" s="222"/>
      <c r="F3" s="222"/>
      <c r="G3" s="222"/>
      <c r="H3" s="222"/>
      <c r="I3" s="222"/>
    </row>
    <row r="4" spans="1:9" ht="15">
      <c r="A4" s="40"/>
      <c r="B4" s="40"/>
      <c r="C4" s="40"/>
      <c r="D4" s="40"/>
      <c r="E4" s="41"/>
      <c r="F4" s="41"/>
      <c r="G4" s="42"/>
      <c r="H4" s="42"/>
      <c r="I4" s="41"/>
    </row>
    <row r="5" spans="1:9" s="4" customFormat="1">
      <c r="A5" s="43" t="s">
        <v>15</v>
      </c>
      <c r="B5" s="43"/>
      <c r="C5" s="44"/>
      <c r="D5" s="45"/>
      <c r="E5" s="47"/>
      <c r="F5" s="47"/>
      <c r="G5" s="48"/>
      <c r="H5" s="48"/>
      <c r="I5" s="46"/>
    </row>
    <row r="6" spans="1:9" s="4" customFormat="1" ht="11.25">
      <c r="A6" s="234" t="s">
        <v>16</v>
      </c>
      <c r="B6" s="235"/>
      <c r="C6" s="235"/>
      <c r="D6" s="235"/>
      <c r="E6" s="235"/>
      <c r="F6" s="235"/>
      <c r="G6" s="235"/>
      <c r="H6" s="235"/>
      <c r="I6" s="235"/>
    </row>
    <row r="7" spans="1:9" s="4" customFormat="1" ht="11.25">
      <c r="A7" s="235"/>
      <c r="B7" s="235"/>
      <c r="C7" s="235"/>
      <c r="D7" s="235"/>
      <c r="E7" s="235"/>
      <c r="F7" s="235"/>
      <c r="G7" s="235"/>
      <c r="H7" s="235"/>
      <c r="I7" s="235"/>
    </row>
    <row r="8" spans="1:9" s="4" customFormat="1" ht="87.75" customHeight="1">
      <c r="A8" s="235"/>
      <c r="B8" s="235"/>
      <c r="C8" s="235"/>
      <c r="D8" s="235"/>
      <c r="E8" s="235"/>
      <c r="F8" s="235"/>
      <c r="G8" s="235"/>
      <c r="H8" s="235"/>
      <c r="I8" s="235"/>
    </row>
    <row r="9" spans="1:9" ht="14.45" customHeight="1">
      <c r="A9" s="236" t="s">
        <v>83</v>
      </c>
      <c r="B9" s="237"/>
      <c r="C9" s="237"/>
      <c r="D9" s="237"/>
      <c r="E9" s="237"/>
      <c r="F9" s="237"/>
      <c r="G9" s="237"/>
      <c r="H9" s="237"/>
      <c r="I9" s="238"/>
    </row>
    <row r="10" spans="1:9" ht="31.15" customHeight="1">
      <c r="A10" s="239" t="s">
        <v>2</v>
      </c>
      <c r="B10" s="240"/>
      <c r="C10" s="158" t="s">
        <v>3</v>
      </c>
      <c r="D10" s="158" t="s">
        <v>0</v>
      </c>
      <c r="E10" s="158" t="s">
        <v>19</v>
      </c>
      <c r="F10" s="158" t="s">
        <v>4</v>
      </c>
      <c r="G10" s="158" t="s">
        <v>5</v>
      </c>
      <c r="H10" s="158" t="s">
        <v>6</v>
      </c>
      <c r="I10" s="158" t="s">
        <v>7</v>
      </c>
    </row>
    <row r="11" spans="1:9" s="4" customFormat="1" ht="15">
      <c r="A11" s="154"/>
      <c r="B11" s="157"/>
      <c r="C11" s="154"/>
      <c r="D11" s="156"/>
      <c r="E11" s="156"/>
      <c r="F11" s="156"/>
      <c r="G11" s="155" t="s">
        <v>8</v>
      </c>
      <c r="H11" s="155"/>
      <c r="I11" s="154"/>
    </row>
    <row r="12" spans="1:9" s="4" customFormat="1" ht="15" customHeight="1">
      <c r="A12" s="90">
        <v>1</v>
      </c>
      <c r="B12" s="89" t="s">
        <v>33</v>
      </c>
      <c r="C12" s="153" t="s">
        <v>44</v>
      </c>
      <c r="D12" s="79"/>
      <c r="E12" s="79"/>
      <c r="F12" s="79"/>
      <c r="G12" s="80"/>
      <c r="H12" s="83">
        <f>SUM(H14,H19,H22)</f>
        <v>0</v>
      </c>
      <c r="I12" s="81"/>
    </row>
    <row r="13" spans="1:9" s="4" customFormat="1" ht="15">
      <c r="A13" s="53"/>
      <c r="B13" s="152"/>
      <c r="C13" s="138"/>
      <c r="D13" s="141"/>
      <c r="E13" s="141"/>
      <c r="F13" s="141"/>
      <c r="G13" s="151"/>
      <c r="H13" s="151"/>
      <c r="I13" s="138"/>
    </row>
    <row r="14" spans="1:9" s="16" customFormat="1" ht="15.75" customHeight="1">
      <c r="A14" s="88"/>
      <c r="B14" s="134" t="s">
        <v>21</v>
      </c>
      <c r="C14" s="137" t="s">
        <v>44</v>
      </c>
      <c r="D14" s="136"/>
      <c r="E14" s="136"/>
      <c r="F14" s="136"/>
      <c r="G14" s="135"/>
      <c r="H14" s="135">
        <f>SUM(H15:H17)</f>
        <v>0</v>
      </c>
      <c r="I14" s="134"/>
    </row>
    <row r="15" spans="1:9" s="4" customFormat="1" ht="104.25" customHeight="1">
      <c r="A15" s="22"/>
      <c r="B15" s="55"/>
      <c r="C15" s="103" t="s">
        <v>55</v>
      </c>
      <c r="D15" s="20" t="s">
        <v>1</v>
      </c>
      <c r="E15" s="25"/>
      <c r="F15" s="26"/>
      <c r="G15" s="27"/>
      <c r="H15" s="76">
        <f>E15*G15</f>
        <v>0</v>
      </c>
      <c r="I15" s="78"/>
    </row>
    <row r="16" spans="1:9" s="4" customFormat="1" ht="123" customHeight="1">
      <c r="A16" s="22"/>
      <c r="B16" s="55"/>
      <c r="C16" s="52" t="s">
        <v>56</v>
      </c>
      <c r="D16" s="20" t="s">
        <v>1</v>
      </c>
      <c r="E16" s="25"/>
      <c r="F16" s="26"/>
      <c r="G16" s="27"/>
      <c r="H16" s="76">
        <f>E16*G16</f>
        <v>0</v>
      </c>
      <c r="I16" s="21"/>
    </row>
    <row r="17" spans="1:9" s="4" customFormat="1" ht="93" customHeight="1">
      <c r="A17" s="22"/>
      <c r="B17" s="55"/>
      <c r="C17" s="103" t="s">
        <v>57</v>
      </c>
      <c r="D17" s="20" t="s">
        <v>20</v>
      </c>
      <c r="E17" s="25"/>
      <c r="F17" s="26"/>
      <c r="G17" s="27"/>
      <c r="H17" s="76">
        <f>E17*G17</f>
        <v>0</v>
      </c>
      <c r="I17" s="49"/>
    </row>
    <row r="18" spans="1:9" s="4" customFormat="1" ht="15">
      <c r="A18" s="22"/>
      <c r="B18" s="55"/>
      <c r="C18" s="145"/>
      <c r="D18" s="20"/>
      <c r="E18" s="25"/>
      <c r="F18" s="26"/>
      <c r="G18" s="27"/>
      <c r="H18" s="76"/>
      <c r="I18" s="49"/>
    </row>
    <row r="19" spans="1:9" s="16" customFormat="1" ht="15">
      <c r="A19" s="88"/>
      <c r="B19" s="134" t="s">
        <v>50</v>
      </c>
      <c r="C19" s="137" t="s">
        <v>54</v>
      </c>
      <c r="D19" s="136"/>
      <c r="E19" s="136"/>
      <c r="F19" s="136"/>
      <c r="G19" s="135"/>
      <c r="H19" s="135">
        <f>SUM(H20)</f>
        <v>0</v>
      </c>
      <c r="I19" s="134"/>
    </row>
    <row r="20" spans="1:9" s="4" customFormat="1" ht="94.9" customHeight="1">
      <c r="A20" s="22"/>
      <c r="B20" s="55"/>
      <c r="C20" s="103" t="s">
        <v>58</v>
      </c>
      <c r="D20" s="20" t="s">
        <v>20</v>
      </c>
      <c r="E20" s="25"/>
      <c r="F20" s="26"/>
      <c r="G20" s="27"/>
      <c r="H20" s="76">
        <f>E20*G20</f>
        <v>0</v>
      </c>
      <c r="I20" s="49"/>
    </row>
    <row r="21" spans="1:9" s="4" customFormat="1" ht="15">
      <c r="A21" s="22"/>
      <c r="B21" s="55"/>
      <c r="C21" s="103"/>
      <c r="D21" s="20"/>
      <c r="E21" s="25"/>
      <c r="F21" s="26"/>
      <c r="G21" s="27"/>
      <c r="H21" s="76"/>
      <c r="I21" s="49"/>
    </row>
    <row r="22" spans="1:9" s="16" customFormat="1" ht="15">
      <c r="A22" s="88"/>
      <c r="B22" s="134" t="s">
        <v>53</v>
      </c>
      <c r="C22" s="137" t="s">
        <v>52</v>
      </c>
      <c r="D22" s="136"/>
      <c r="E22" s="136"/>
      <c r="F22" s="136"/>
      <c r="G22" s="135"/>
      <c r="H22" s="135">
        <f>SUM(H23)</f>
        <v>0</v>
      </c>
      <c r="I22" s="134"/>
    </row>
    <row r="23" spans="1:9" s="159" customFormat="1" ht="123" customHeight="1">
      <c r="A23" s="167"/>
      <c r="B23" s="127"/>
      <c r="C23" s="166" t="s">
        <v>60</v>
      </c>
      <c r="D23" s="165" t="s">
        <v>26</v>
      </c>
      <c r="E23" s="164"/>
      <c r="F23" s="163"/>
      <c r="G23" s="162"/>
      <c r="H23" s="161">
        <f>E23*G23</f>
        <v>0</v>
      </c>
      <c r="I23" s="160"/>
    </row>
    <row r="24" spans="1:9" s="4" customFormat="1" ht="15">
      <c r="A24" s="22"/>
      <c r="B24" s="55"/>
      <c r="C24" s="75"/>
      <c r="D24" s="20"/>
      <c r="E24" s="25"/>
      <c r="F24" s="26"/>
      <c r="G24" s="27"/>
      <c r="H24" s="76"/>
      <c r="I24" s="78"/>
    </row>
    <row r="25" spans="1:9" s="4" customFormat="1" ht="15" customHeight="1">
      <c r="A25" s="90">
        <v>2</v>
      </c>
      <c r="B25" s="89" t="s">
        <v>33</v>
      </c>
      <c r="C25" s="144" t="s">
        <v>43</v>
      </c>
      <c r="D25" s="79"/>
      <c r="E25" s="79"/>
      <c r="F25" s="79"/>
      <c r="G25" s="80"/>
      <c r="H25" s="83">
        <f>SUM(H27,H34,H39+H44)</f>
        <v>0</v>
      </c>
      <c r="I25" s="81"/>
    </row>
    <row r="26" spans="1:9" s="4" customFormat="1" ht="15">
      <c r="A26" s="143"/>
      <c r="B26" s="106"/>
      <c r="C26" s="142"/>
      <c r="D26" s="141"/>
      <c r="E26" s="140"/>
      <c r="F26" s="104"/>
      <c r="G26" s="105"/>
      <c r="H26" s="139"/>
      <c r="I26" s="138"/>
    </row>
    <row r="27" spans="1:9" s="16" customFormat="1" ht="15">
      <c r="A27" s="88"/>
      <c r="B27" s="134" t="s">
        <v>22</v>
      </c>
      <c r="C27" s="137" t="s">
        <v>42</v>
      </c>
      <c r="D27" s="136"/>
      <c r="E27" s="136"/>
      <c r="F27" s="136"/>
      <c r="G27" s="135"/>
      <c r="H27" s="135">
        <f>SUM(H28:H32)</f>
        <v>0</v>
      </c>
      <c r="I27" s="134"/>
    </row>
    <row r="28" spans="1:9" s="4" customFormat="1" ht="111.6" customHeight="1">
      <c r="A28" s="102"/>
      <c r="B28" s="150"/>
      <c r="C28" s="178" t="s">
        <v>80</v>
      </c>
      <c r="D28" s="179" t="s">
        <v>20</v>
      </c>
      <c r="E28" s="180"/>
      <c r="F28" s="181"/>
      <c r="G28" s="182"/>
      <c r="H28" s="182">
        <f>E28*G28</f>
        <v>0</v>
      </c>
      <c r="I28" s="146"/>
    </row>
    <row r="29" spans="1:9" s="174" customFormat="1" ht="76.150000000000006" customHeight="1">
      <c r="A29" s="169"/>
      <c r="B29" s="170"/>
      <c r="C29" s="177" t="s">
        <v>67</v>
      </c>
      <c r="D29" s="168" t="s">
        <v>18</v>
      </c>
      <c r="E29" s="171"/>
      <c r="F29" s="172"/>
      <c r="G29" s="76"/>
      <c r="H29" s="76">
        <f>E29*G29</f>
        <v>0</v>
      </c>
      <c r="I29" s="173"/>
    </row>
    <row r="30" spans="1:9" s="4" customFormat="1" ht="58.15" customHeight="1">
      <c r="A30" s="102"/>
      <c r="B30" s="150"/>
      <c r="C30" s="176" t="s">
        <v>68</v>
      </c>
      <c r="D30" s="168" t="s">
        <v>18</v>
      </c>
      <c r="E30" s="148"/>
      <c r="F30" s="147"/>
      <c r="G30" s="27"/>
      <c r="H30" s="27">
        <f>E30*G30</f>
        <v>0</v>
      </c>
      <c r="I30" s="146"/>
    </row>
    <row r="31" spans="1:9" s="4" customFormat="1" ht="22.15" customHeight="1">
      <c r="A31" s="102"/>
      <c r="B31" s="150"/>
      <c r="C31" s="176" t="s">
        <v>61</v>
      </c>
      <c r="D31" s="168" t="s">
        <v>18</v>
      </c>
      <c r="E31" s="148"/>
      <c r="F31" s="147"/>
      <c r="G31" s="27"/>
      <c r="H31" s="27">
        <f>E31*G31</f>
        <v>0</v>
      </c>
      <c r="I31" s="146"/>
    </row>
    <row r="32" spans="1:9" s="4" customFormat="1" ht="31.9" customHeight="1">
      <c r="A32" s="102"/>
      <c r="B32" s="150"/>
      <c r="C32" s="176" t="s">
        <v>66</v>
      </c>
      <c r="D32" s="149" t="s">
        <v>26</v>
      </c>
      <c r="E32" s="148"/>
      <c r="F32" s="147"/>
      <c r="G32" s="27"/>
      <c r="H32" s="27">
        <f>E32*G32</f>
        <v>0</v>
      </c>
      <c r="I32" s="146"/>
    </row>
    <row r="33" spans="1:9" s="4" customFormat="1" ht="15">
      <c r="A33" s="102"/>
      <c r="B33" s="49"/>
      <c r="C33" s="145"/>
      <c r="D33" s="20"/>
      <c r="E33" s="25"/>
      <c r="F33" s="26"/>
      <c r="G33" s="27"/>
      <c r="H33" s="76"/>
      <c r="I33" s="49"/>
    </row>
    <row r="34" spans="1:9" s="16" customFormat="1" ht="15">
      <c r="A34" s="88"/>
      <c r="B34" s="134" t="s">
        <v>23</v>
      </c>
      <c r="C34" s="137" t="s">
        <v>62</v>
      </c>
      <c r="D34" s="136"/>
      <c r="E34" s="136"/>
      <c r="F34" s="136"/>
      <c r="G34" s="135"/>
      <c r="H34" s="135">
        <f>SUM(H35:H37)</f>
        <v>0</v>
      </c>
      <c r="I34" s="134"/>
    </row>
    <row r="35" spans="1:9" s="4" customFormat="1" ht="91.15" customHeight="1">
      <c r="A35" s="102"/>
      <c r="B35" s="49"/>
      <c r="C35" s="145" t="s">
        <v>69</v>
      </c>
      <c r="D35" s="20" t="s">
        <v>20</v>
      </c>
      <c r="E35" s="25"/>
      <c r="F35" s="26"/>
      <c r="G35" s="27"/>
      <c r="H35" s="76">
        <f>E35*G35</f>
        <v>0</v>
      </c>
      <c r="I35" s="49"/>
    </row>
    <row r="36" spans="1:9" s="4" customFormat="1" ht="75">
      <c r="A36" s="102"/>
      <c r="B36" s="133"/>
      <c r="C36" s="52" t="s">
        <v>70</v>
      </c>
      <c r="D36" s="20" t="s">
        <v>26</v>
      </c>
      <c r="E36" s="25"/>
      <c r="F36" s="26"/>
      <c r="G36" s="27"/>
      <c r="H36" s="76">
        <f>E36*G36</f>
        <v>0</v>
      </c>
      <c r="I36" s="21"/>
    </row>
    <row r="37" spans="1:9" s="4" customFormat="1" ht="75">
      <c r="A37" s="102"/>
      <c r="B37" s="133"/>
      <c r="C37" s="52" t="s">
        <v>71</v>
      </c>
      <c r="D37" s="20" t="s">
        <v>30</v>
      </c>
      <c r="E37" s="25"/>
      <c r="F37" s="26"/>
      <c r="G37" s="27"/>
      <c r="H37" s="76">
        <f>E37*G37</f>
        <v>0</v>
      </c>
      <c r="I37" s="21"/>
    </row>
    <row r="38" spans="1:9" s="4" customFormat="1" ht="15">
      <c r="A38" s="102"/>
      <c r="B38" s="133"/>
      <c r="C38" s="52"/>
      <c r="D38" s="20"/>
      <c r="E38" s="25"/>
      <c r="F38" s="26"/>
      <c r="G38" s="27"/>
      <c r="H38" s="76"/>
      <c r="I38" s="21"/>
    </row>
    <row r="39" spans="1:9" s="16" customFormat="1" ht="15">
      <c r="A39" s="88"/>
      <c r="B39" s="134" t="s">
        <v>41</v>
      </c>
      <c r="C39" s="137" t="s">
        <v>51</v>
      </c>
      <c r="D39" s="136"/>
      <c r="E39" s="136"/>
      <c r="F39" s="136"/>
      <c r="G39" s="135"/>
      <c r="H39" s="135">
        <f>SUM(H40:H42)</f>
        <v>0</v>
      </c>
      <c r="I39" s="134"/>
    </row>
    <row r="40" spans="1:9" s="4" customFormat="1" ht="166.15" customHeight="1">
      <c r="A40" s="54"/>
      <c r="B40" s="55"/>
      <c r="C40" s="51" t="s">
        <v>74</v>
      </c>
      <c r="D40" s="20" t="s">
        <v>1</v>
      </c>
      <c r="E40" s="25"/>
      <c r="F40" s="26"/>
      <c r="G40" s="76"/>
      <c r="H40" s="76">
        <f>E40*G40</f>
        <v>0</v>
      </c>
      <c r="I40" s="21"/>
    </row>
    <row r="41" spans="1:9" s="4" customFormat="1" ht="148.15" customHeight="1">
      <c r="A41" s="54"/>
      <c r="B41" s="55"/>
      <c r="C41" s="51" t="s">
        <v>75</v>
      </c>
      <c r="D41" s="20" t="s">
        <v>1</v>
      </c>
      <c r="E41" s="25"/>
      <c r="F41" s="26"/>
      <c r="G41" s="27"/>
      <c r="H41" s="76">
        <f>E41*G41</f>
        <v>0</v>
      </c>
      <c r="I41" s="21"/>
    </row>
    <row r="42" spans="1:9" s="4" customFormat="1" ht="137.44999999999999" customHeight="1">
      <c r="A42" s="54"/>
      <c r="B42" s="55"/>
      <c r="C42" s="51" t="s">
        <v>72</v>
      </c>
      <c r="D42" s="20" t="s">
        <v>1</v>
      </c>
      <c r="E42" s="25"/>
      <c r="F42" s="26"/>
      <c r="G42" s="27"/>
      <c r="H42" s="76">
        <f>E42*G42</f>
        <v>0</v>
      </c>
      <c r="I42" s="21"/>
    </row>
    <row r="43" spans="1:9" s="4" customFormat="1" ht="15">
      <c r="A43" s="54"/>
      <c r="B43" s="55"/>
      <c r="C43" s="175"/>
      <c r="D43" s="20"/>
      <c r="E43" s="25"/>
      <c r="F43" s="26"/>
      <c r="G43" s="27"/>
      <c r="H43" s="76"/>
      <c r="I43" s="49"/>
    </row>
    <row r="44" spans="1:9" s="16" customFormat="1" ht="15">
      <c r="A44" s="88"/>
      <c r="B44" s="134" t="s">
        <v>64</v>
      </c>
      <c r="C44" s="137" t="s">
        <v>65</v>
      </c>
      <c r="D44" s="136"/>
      <c r="E44" s="136"/>
      <c r="F44" s="136"/>
      <c r="G44" s="135"/>
      <c r="H44" s="135">
        <f>SUM(H45)</f>
        <v>0</v>
      </c>
      <c r="I44" s="134"/>
    </row>
    <row r="45" spans="1:9" s="16" customFormat="1" ht="177.6" customHeight="1">
      <c r="A45" s="88"/>
      <c r="B45" s="134"/>
      <c r="C45" s="51" t="s">
        <v>73</v>
      </c>
      <c r="D45" s="20" t="s">
        <v>1</v>
      </c>
      <c r="E45" s="25"/>
      <c r="F45" s="26"/>
      <c r="G45" s="27"/>
      <c r="H45" s="76">
        <f>E45*G45</f>
        <v>0</v>
      </c>
      <c r="I45" s="134"/>
    </row>
    <row r="46" spans="1:9" s="4" customFormat="1" ht="15">
      <c r="A46" s="94"/>
      <c r="B46" s="95"/>
      <c r="C46" s="96"/>
      <c r="D46" s="97"/>
      <c r="E46" s="98"/>
      <c r="F46" s="99"/>
      <c r="G46" s="100"/>
      <c r="H46" s="100"/>
      <c r="I46" s="101"/>
    </row>
    <row r="47" spans="1:9" s="4" customFormat="1" ht="15" customHeight="1">
      <c r="A47" s="90">
        <v>3</v>
      </c>
      <c r="B47" s="89" t="s">
        <v>33</v>
      </c>
      <c r="C47" s="144" t="s">
        <v>40</v>
      </c>
      <c r="D47" s="79"/>
      <c r="E47" s="79"/>
      <c r="F47" s="79"/>
      <c r="G47" s="80"/>
      <c r="H47" s="83">
        <f>SUM(H49,H54)</f>
        <v>0</v>
      </c>
      <c r="I47" s="81"/>
    </row>
    <row r="48" spans="1:9" s="4" customFormat="1" ht="15">
      <c r="A48" s="143"/>
      <c r="B48" s="106"/>
      <c r="C48" s="142"/>
      <c r="D48" s="141"/>
      <c r="E48" s="140"/>
      <c r="F48" s="104"/>
      <c r="G48" s="105"/>
      <c r="H48" s="139"/>
      <c r="I48" s="138"/>
    </row>
    <row r="49" spans="1:9" s="16" customFormat="1" ht="15">
      <c r="A49" s="88"/>
      <c r="B49" s="134" t="s">
        <v>47</v>
      </c>
      <c r="C49" s="137" t="s">
        <v>39</v>
      </c>
      <c r="D49" s="136"/>
      <c r="E49" s="136"/>
      <c r="F49" s="136"/>
      <c r="G49" s="135"/>
      <c r="H49" s="135">
        <f>SUM(H50:H52)</f>
        <v>0</v>
      </c>
      <c r="I49" s="134"/>
    </row>
    <row r="50" spans="1:9" s="4" customFormat="1" ht="15">
      <c r="A50" s="22"/>
      <c r="B50" s="55"/>
      <c r="C50" s="52" t="s">
        <v>28</v>
      </c>
      <c r="D50" s="20" t="s">
        <v>26</v>
      </c>
      <c r="E50" s="25"/>
      <c r="F50" s="26"/>
      <c r="G50" s="27"/>
      <c r="H50" s="76">
        <f>E50*G50</f>
        <v>0</v>
      </c>
      <c r="I50" s="21"/>
    </row>
    <row r="51" spans="1:9" s="4" customFormat="1" ht="15">
      <c r="A51" s="22"/>
      <c r="B51" s="55"/>
      <c r="C51" s="52" t="s">
        <v>59</v>
      </c>
      <c r="D51" s="20" t="s">
        <v>26</v>
      </c>
      <c r="E51" s="25"/>
      <c r="F51" s="26"/>
      <c r="G51" s="27"/>
      <c r="H51" s="27">
        <f>E51*G51</f>
        <v>0</v>
      </c>
      <c r="I51" s="21"/>
    </row>
    <row r="52" spans="1:9" s="4" customFormat="1" ht="15">
      <c r="A52" s="54"/>
      <c r="B52" s="55"/>
      <c r="C52" s="51" t="s">
        <v>38</v>
      </c>
      <c r="D52" s="20" t="s">
        <v>26</v>
      </c>
      <c r="E52" s="25"/>
      <c r="F52" s="26"/>
      <c r="G52" s="27"/>
      <c r="H52" s="76">
        <f>E52*G52</f>
        <v>0</v>
      </c>
      <c r="I52" s="21"/>
    </row>
    <row r="53" spans="1:9" s="4" customFormat="1" ht="15">
      <c r="A53" s="102"/>
      <c r="B53" s="55"/>
      <c r="C53" s="77"/>
      <c r="D53" s="87"/>
      <c r="E53" s="107"/>
      <c r="F53" s="26"/>
      <c r="G53" s="27"/>
      <c r="H53" s="27"/>
      <c r="I53" s="49"/>
    </row>
    <row r="54" spans="1:9" s="16" customFormat="1" ht="15">
      <c r="A54" s="88"/>
      <c r="B54" s="134" t="s">
        <v>48</v>
      </c>
      <c r="C54" s="137" t="s">
        <v>27</v>
      </c>
      <c r="D54" s="136"/>
      <c r="E54" s="136"/>
      <c r="F54" s="136"/>
      <c r="G54" s="135"/>
      <c r="H54" s="135">
        <f>SUM(H55:H57)</f>
        <v>0</v>
      </c>
      <c r="I54" s="134"/>
    </row>
    <row r="55" spans="1:9" s="4" customFormat="1" ht="75">
      <c r="A55" s="54"/>
      <c r="B55" s="55"/>
      <c r="C55" s="51" t="s">
        <v>37</v>
      </c>
      <c r="D55" s="20" t="s">
        <v>26</v>
      </c>
      <c r="E55" s="25"/>
      <c r="F55" s="26"/>
      <c r="G55" s="27"/>
      <c r="H55" s="76">
        <f>E55*G55</f>
        <v>0</v>
      </c>
      <c r="I55" s="21"/>
    </row>
    <row r="56" spans="1:9" s="4" customFormat="1" ht="15">
      <c r="A56" s="22"/>
      <c r="B56" s="55"/>
      <c r="C56" s="52" t="s">
        <v>29</v>
      </c>
      <c r="D56" s="20" t="s">
        <v>30</v>
      </c>
      <c r="E56" s="25"/>
      <c r="F56" s="26"/>
      <c r="G56" s="27"/>
      <c r="H56" s="27">
        <f>E56*G56</f>
        <v>0</v>
      </c>
      <c r="I56" s="21"/>
    </row>
    <row r="57" spans="1:9" s="4" customFormat="1" ht="15">
      <c r="A57" s="22"/>
      <c r="B57" s="55"/>
      <c r="C57" s="52" t="s">
        <v>31</v>
      </c>
      <c r="D57" s="20" t="s">
        <v>30</v>
      </c>
      <c r="E57" s="25"/>
      <c r="F57" s="26"/>
      <c r="G57" s="27"/>
      <c r="H57" s="27">
        <f>E57*G57</f>
        <v>0</v>
      </c>
      <c r="I57" s="21"/>
    </row>
    <row r="58" spans="1:9" s="4" customFormat="1" ht="15">
      <c r="A58" s="102"/>
      <c r="B58" s="133"/>
      <c r="C58" s="22"/>
      <c r="D58" s="20"/>
      <c r="E58" s="25"/>
      <c r="F58" s="26"/>
      <c r="G58" s="27"/>
      <c r="H58" s="76"/>
      <c r="I58" s="21"/>
    </row>
    <row r="59" spans="1:9" s="4" customFormat="1" ht="15">
      <c r="A59" s="94"/>
      <c r="B59" s="95"/>
      <c r="C59" s="96"/>
      <c r="D59" s="97"/>
      <c r="E59" s="98"/>
      <c r="F59" s="99"/>
      <c r="G59" s="100"/>
      <c r="H59" s="100"/>
      <c r="I59" s="101"/>
    </row>
    <row r="60" spans="1:9" s="4" customFormat="1" ht="11.25">
      <c r="A60" s="241"/>
      <c r="B60" s="241"/>
      <c r="C60" s="241"/>
      <c r="D60" s="241"/>
      <c r="E60" s="241"/>
      <c r="F60" s="241"/>
      <c r="G60" s="241"/>
      <c r="H60" s="241"/>
      <c r="I60" s="241"/>
    </row>
    <row r="61" spans="1:9" s="16" customFormat="1" ht="15">
      <c r="A61" s="226" t="s">
        <v>24</v>
      </c>
      <c r="B61" s="227"/>
      <c r="C61" s="227"/>
      <c r="D61" s="227"/>
      <c r="E61" s="227"/>
      <c r="F61" s="227"/>
      <c r="G61" s="227"/>
      <c r="H61" s="227"/>
      <c r="I61" s="228"/>
    </row>
    <row r="62" spans="1:9" s="16" customFormat="1" ht="15" customHeight="1">
      <c r="A62" s="56"/>
      <c r="B62" s="57"/>
      <c r="C62" s="58" t="s">
        <v>25</v>
      </c>
      <c r="D62" s="59"/>
      <c r="E62" s="59"/>
      <c r="F62" s="59"/>
      <c r="G62" s="60"/>
      <c r="H62" s="61">
        <f>H12+H25+H47</f>
        <v>0</v>
      </c>
      <c r="I62" s="62"/>
    </row>
    <row r="63" spans="1:9" s="37" customFormat="1" ht="15" customHeight="1">
      <c r="A63" s="63"/>
      <c r="B63" s="64"/>
      <c r="C63" s="65" t="s">
        <v>14</v>
      </c>
      <c r="D63" s="66"/>
      <c r="E63" s="66"/>
      <c r="F63" s="66"/>
      <c r="G63" s="66"/>
      <c r="H63" s="67">
        <f>H62*0.2</f>
        <v>0</v>
      </c>
      <c r="I63" s="68"/>
    </row>
    <row r="64" spans="1:9" s="16" customFormat="1" ht="15" customHeight="1">
      <c r="A64" s="69"/>
      <c r="B64" s="70"/>
      <c r="C64" s="71" t="s">
        <v>36</v>
      </c>
      <c r="D64" s="72"/>
      <c r="E64" s="72"/>
      <c r="F64" s="72"/>
      <c r="G64" s="73"/>
      <c r="H64" s="74">
        <f>H62+H63</f>
        <v>0</v>
      </c>
      <c r="I64" s="50"/>
    </row>
    <row r="65" spans="1:10" s="16" customFormat="1" ht="15">
      <c r="A65" s="229"/>
      <c r="B65" s="229"/>
      <c r="C65" s="229"/>
      <c r="D65" s="229"/>
      <c r="E65" s="229"/>
      <c r="F65" s="229"/>
      <c r="G65" s="229"/>
      <c r="H65" s="229"/>
      <c r="I65" s="229"/>
    </row>
    <row r="66" spans="1:10" s="16" customFormat="1" ht="15">
      <c r="A66" s="230" t="s">
        <v>11</v>
      </c>
      <c r="B66" s="231"/>
      <c r="C66" s="231"/>
      <c r="D66" s="231"/>
      <c r="E66" s="231"/>
      <c r="F66" s="231"/>
      <c r="G66" s="231"/>
      <c r="H66" s="231"/>
      <c r="I66" s="232"/>
    </row>
    <row r="67" spans="1:10" ht="15">
      <c r="A67" s="126">
        <f>A12</f>
        <v>1</v>
      </c>
      <c r="B67" s="125" t="str">
        <f>B12</f>
        <v>.</v>
      </c>
      <c r="C67" s="124" t="str">
        <f>C12</f>
        <v xml:space="preserve">CHARPENTE METALLIQUE </v>
      </c>
      <c r="D67" s="123"/>
      <c r="E67" s="123"/>
      <c r="F67" s="123"/>
      <c r="G67" s="122"/>
      <c r="H67" s="121">
        <f>H12</f>
        <v>0</v>
      </c>
      <c r="I67" s="82"/>
    </row>
    <row r="68" spans="1:10" ht="15">
      <c r="A68" s="92"/>
      <c r="B68" s="127" t="str">
        <f>B14</f>
        <v>1.1</v>
      </c>
      <c r="C68" s="131" t="str">
        <f>C14</f>
        <v xml:space="preserve">CHARPENTE METALLIQUE </v>
      </c>
      <c r="D68" s="130"/>
      <c r="E68" s="130"/>
      <c r="F68" s="130"/>
      <c r="G68" s="129"/>
      <c r="H68" s="128">
        <f>H14</f>
        <v>0</v>
      </c>
      <c r="I68" s="86"/>
    </row>
    <row r="69" spans="1:10" ht="15">
      <c r="A69" s="92"/>
      <c r="B69" s="127" t="str">
        <f>B19</f>
        <v>1.2</v>
      </c>
      <c r="C69" s="131" t="str">
        <f>C19</f>
        <v xml:space="preserve">AVANCEE METALLIQUE </v>
      </c>
      <c r="D69" s="130"/>
      <c r="E69" s="130"/>
      <c r="F69" s="130"/>
      <c r="G69" s="129"/>
      <c r="H69" s="128">
        <f>H19</f>
        <v>0</v>
      </c>
      <c r="I69" s="86"/>
    </row>
    <row r="70" spans="1:10" ht="15">
      <c r="A70" s="93"/>
      <c r="B70" s="127" t="str">
        <f>B22</f>
        <v>1.3</v>
      </c>
      <c r="C70" s="114" t="str">
        <f>C22</f>
        <v xml:space="preserve">POUTRE DE ROULEMENT PONT ROULANT </v>
      </c>
      <c r="D70" s="113"/>
      <c r="E70" s="113"/>
      <c r="F70" s="113"/>
      <c r="G70" s="112"/>
      <c r="H70" s="111">
        <f>H22</f>
        <v>0</v>
      </c>
      <c r="I70" s="85"/>
    </row>
    <row r="71" spans="1:10" ht="15">
      <c r="A71" s="126">
        <f>A25</f>
        <v>2</v>
      </c>
      <c r="B71" s="125" t="str">
        <f>B25</f>
        <v>.</v>
      </c>
      <c r="C71" s="124" t="str">
        <f>C25</f>
        <v>COUVERTURE /BARDAGES/ETANCHEITE</v>
      </c>
      <c r="D71" s="123"/>
      <c r="E71" s="123"/>
      <c r="F71" s="123"/>
      <c r="G71" s="122"/>
      <c r="H71" s="121">
        <f>H25</f>
        <v>0</v>
      </c>
      <c r="I71" s="82"/>
      <c r="J71" s="132"/>
    </row>
    <row r="72" spans="1:10" ht="15">
      <c r="A72" s="91"/>
      <c r="B72" s="120" t="str">
        <f>B27</f>
        <v>2.1</v>
      </c>
      <c r="C72" s="119" t="str">
        <f>C27</f>
        <v>COUVERTURE BAC ACIER + EP</v>
      </c>
      <c r="D72" s="118"/>
      <c r="E72" s="118"/>
      <c r="F72" s="118"/>
      <c r="G72" s="117"/>
      <c r="H72" s="116">
        <f>H27</f>
        <v>0</v>
      </c>
      <c r="I72" s="84"/>
    </row>
    <row r="73" spans="1:10" ht="15">
      <c r="A73" s="92"/>
      <c r="B73" s="127" t="str">
        <f>B34</f>
        <v>2.2</v>
      </c>
      <c r="C73" s="131" t="str">
        <f>C34</f>
        <v>BARDAGE</v>
      </c>
      <c r="D73" s="130"/>
      <c r="E73" s="130"/>
      <c r="F73" s="130"/>
      <c r="G73" s="129"/>
      <c r="H73" s="128">
        <f>H34</f>
        <v>0</v>
      </c>
      <c r="I73" s="86"/>
    </row>
    <row r="74" spans="1:10" ht="15">
      <c r="A74" s="92"/>
      <c r="B74" s="127" t="str">
        <f>B39</f>
        <v>2.3</v>
      </c>
      <c r="C74" s="131" t="str">
        <f>C39</f>
        <v xml:space="preserve">PORTES EXTERIEURES </v>
      </c>
      <c r="D74" s="130"/>
      <c r="E74" s="130"/>
      <c r="F74" s="130"/>
      <c r="G74" s="129"/>
      <c r="H74" s="128">
        <f>H39</f>
        <v>0</v>
      </c>
      <c r="I74" s="86"/>
    </row>
    <row r="75" spans="1:10" ht="15">
      <c r="A75" s="93"/>
      <c r="B75" s="115" t="str">
        <f>B44</f>
        <v>2.4</v>
      </c>
      <c r="C75" s="114" t="str">
        <f>C44</f>
        <v>RIDEAUX METALIQUE MOTORISES</v>
      </c>
      <c r="D75" s="113"/>
      <c r="E75" s="113"/>
      <c r="F75" s="113"/>
      <c r="G75" s="112"/>
      <c r="H75" s="111">
        <f>H44</f>
        <v>0</v>
      </c>
      <c r="I75" s="85"/>
    </row>
    <row r="76" spans="1:10" ht="15">
      <c r="A76" s="126">
        <f>A47</f>
        <v>3</v>
      </c>
      <c r="B76" s="125" t="str">
        <f>B47</f>
        <v>.</v>
      </c>
      <c r="C76" s="124" t="str">
        <f>C47</f>
        <v xml:space="preserve">DIVERS - ETUDES </v>
      </c>
      <c r="D76" s="123"/>
      <c r="E76" s="123"/>
      <c r="F76" s="123"/>
      <c r="G76" s="122"/>
      <c r="H76" s="121">
        <f>H47</f>
        <v>0</v>
      </c>
      <c r="I76" s="82"/>
    </row>
    <row r="77" spans="1:10" ht="15">
      <c r="A77" s="91"/>
      <c r="B77" s="120" t="str">
        <f>B49</f>
        <v>3.1</v>
      </c>
      <c r="C77" s="119" t="str">
        <f>C49</f>
        <v xml:space="preserve">DIVERS </v>
      </c>
      <c r="D77" s="118"/>
      <c r="E77" s="118"/>
      <c r="F77" s="118"/>
      <c r="G77" s="117"/>
      <c r="H77" s="116">
        <f>H49</f>
        <v>0</v>
      </c>
      <c r="I77" s="84"/>
    </row>
    <row r="78" spans="1:10" ht="15">
      <c r="A78" s="93"/>
      <c r="B78" s="115" t="str">
        <f>B54</f>
        <v>3.2</v>
      </c>
      <c r="C78" s="114" t="str">
        <f>C54</f>
        <v xml:space="preserve">ETUDES D'EXECUTION </v>
      </c>
      <c r="D78" s="113"/>
      <c r="E78" s="113"/>
      <c r="F78" s="113"/>
      <c r="G78" s="112"/>
      <c r="H78" s="111">
        <f>H54</f>
        <v>0</v>
      </c>
      <c r="I78" s="85"/>
    </row>
  </sheetData>
  <autoFilter ref="A11:I59" xr:uid="{D931D591-9F29-423D-BD70-37E7C4AC51C6}"/>
  <mergeCells count="9">
    <mergeCell ref="A61:I61"/>
    <mergeCell ref="A65:I65"/>
    <mergeCell ref="A66:I66"/>
    <mergeCell ref="A1:I1"/>
    <mergeCell ref="A3:I3"/>
    <mergeCell ref="A6:I8"/>
    <mergeCell ref="A9:I9"/>
    <mergeCell ref="A10:B10"/>
    <mergeCell ref="A60:I60"/>
  </mergeCells>
  <printOptions horizontalCentered="1"/>
  <pageMargins left="0.39370078740157483" right="0.39370078740157483" top="0.39370078740157483" bottom="0.70866141732283472" header="0.31496062992125984" footer="0.31496062992125984"/>
  <pageSetup paperSize="9" scale="74" fitToHeight="0" orientation="portrait" r:id="rId1"/>
  <headerFooter>
    <oddFooter>&amp;R&amp;P / &amp;N</oddFooter>
  </headerFooter>
  <rowBreaks count="1" manualBreakCount="1">
    <brk id="2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PDG</vt:lpstr>
      <vt:lpstr>Recap général </vt:lpstr>
      <vt:lpstr>02-CM BASE</vt:lpstr>
      <vt:lpstr>02-CM VARIANTE</vt:lpstr>
      <vt:lpstr>'Recap général '!Impression_des_titres</vt:lpstr>
      <vt:lpstr>'02-CM BASE'!Zone_d_impression</vt:lpstr>
      <vt:lpstr>'02-CM VARIANTE'!Zone_d_impression</vt:lpstr>
      <vt:lpstr>PDG!Zone_d_impression</vt:lpstr>
      <vt:lpstr>'Recap général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IGREC INGENIERIE</dc:creator>
  <cp:lastModifiedBy>JUBENOT Lois</cp:lastModifiedBy>
  <cp:lastPrinted>2026-07-24T13:54:35Z</cp:lastPrinted>
  <dcterms:created xsi:type="dcterms:W3CDTF">2002-02-22T10:38:06Z</dcterms:created>
  <dcterms:modified xsi:type="dcterms:W3CDTF">2026-07-27T06:18:55Z</dcterms:modified>
</cp:coreProperties>
</file>